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F8FACAA-A50B-47F4-8639-97BC0BDDC76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cank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7" l="1"/>
  <c r="E35" i="7"/>
  <c r="D35" i="7"/>
  <c r="C35" i="7"/>
  <c r="C32" i="7"/>
  <c r="E75" i="7" l="1"/>
  <c r="F75" i="7"/>
  <c r="E77" i="7"/>
  <c r="F77" i="7"/>
  <c r="D77" i="7"/>
  <c r="D75" i="7"/>
  <c r="F58" i="7"/>
  <c r="D49" i="19"/>
  <c r="H7" i="11"/>
  <c r="E5" i="21"/>
  <c r="E4" i="21"/>
  <c r="E11" i="21"/>
  <c r="E12" i="21"/>
  <c r="E13" i="21"/>
  <c r="E14" i="21"/>
  <c r="E15" i="21"/>
  <c r="E20" i="21"/>
  <c r="E16" i="21"/>
  <c r="E18" i="21"/>
  <c r="E21" i="21"/>
  <c r="E17" i="21"/>
  <c r="E10" i="21"/>
  <c r="K29" i="11" l="1"/>
  <c r="C19" i="15" l="1"/>
  <c r="D19" i="15"/>
  <c r="C15" i="15"/>
  <c r="J15" i="11"/>
  <c r="C15" i="11"/>
  <c r="F7" i="11" l="1"/>
  <c r="E10" i="11"/>
  <c r="C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60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9" i="7"/>
  <c r="L39" i="7"/>
  <c r="K40" i="7"/>
  <c r="L40" i="7"/>
  <c r="K42" i="7"/>
  <c r="L42" i="7"/>
  <c r="K43" i="7"/>
  <c r="L43" i="7"/>
  <c r="K44" i="7"/>
  <c r="L44" i="7"/>
  <c r="K51" i="7"/>
  <c r="L51" i="7"/>
  <c r="K56" i="7"/>
  <c r="L56" i="7"/>
  <c r="K57" i="7"/>
  <c r="L57" i="7"/>
  <c r="K58" i="7"/>
  <c r="L58" i="7"/>
  <c r="K59" i="7"/>
  <c r="L59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A61" i="9" l="1"/>
  <c r="A62" i="9"/>
  <c r="A63" i="9" s="1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F65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66" i="7" l="1"/>
  <c r="E66" i="7"/>
  <c r="L66" i="7" s="1"/>
  <c r="C66" i="7"/>
  <c r="C65" i="7"/>
  <c r="D65" i="7"/>
  <c r="K65" i="7" s="1"/>
  <c r="E65" i="7"/>
  <c r="M65" i="7" s="1"/>
  <c r="D15" i="10"/>
  <c r="M28" i="20"/>
  <c r="D20" i="19" s="1"/>
  <c r="D55" i="19" s="1"/>
  <c r="E19" i="20"/>
  <c r="H19" i="20" s="1"/>
  <c r="J8" i="20"/>
  <c r="L19" i="20"/>
  <c r="K66" i="7" l="1"/>
  <c r="M66" i="7"/>
  <c r="L65" i="7"/>
  <c r="E15" i="10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D38" i="7"/>
  <c r="K38" i="7" s="1"/>
  <c r="E38" i="7"/>
  <c r="L38" i="7" s="1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0" i="10" l="1"/>
  <c r="M16" i="7"/>
  <c r="D14" i="10"/>
  <c r="E14" i="10" s="1"/>
  <c r="M20" i="7"/>
  <c r="D11" i="10"/>
  <c r="E11" i="10" s="1"/>
  <c r="M17" i="7"/>
  <c r="F18" i="7"/>
  <c r="D13" i="10"/>
  <c r="M19" i="7"/>
  <c r="L15" i="7"/>
  <c r="A12" i="10"/>
  <c r="A16" i="10" s="1"/>
  <c r="A17" i="10" s="1"/>
  <c r="A18" i="10" s="1"/>
  <c r="A19" i="10" s="1"/>
  <c r="A20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7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M74" i="7" l="1"/>
  <c r="E21" i="7"/>
  <c r="D18" i="7"/>
  <c r="D13" i="7" s="1"/>
  <c r="C21" i="7"/>
  <c r="K21" i="7" s="1"/>
  <c r="K85" i="7"/>
  <c r="L81" i="7"/>
  <c r="M81" i="7"/>
  <c r="L85" i="7"/>
  <c r="M85" i="7"/>
  <c r="K81" i="7"/>
  <c r="L74" i="7"/>
  <c r="K74" i="7"/>
  <c r="C73" i="7"/>
  <c r="E73" i="7"/>
  <c r="M73" i="7" s="1"/>
  <c r="D73" i="7"/>
  <c r="C18" i="7" l="1"/>
  <c r="E18" i="7"/>
  <c r="L21" i="7"/>
  <c r="M21" i="7"/>
  <c r="K73" i="7"/>
  <c r="L73" i="7"/>
  <c r="F5" i="10"/>
  <c r="F61" i="7"/>
  <c r="L18" i="7" l="1"/>
  <c r="M18" i="7"/>
  <c r="E13" i="7"/>
  <c r="L13" i="7" s="1"/>
  <c r="C13" i="7"/>
  <c r="K13" i="7" s="1"/>
  <c r="K18" i="7"/>
  <c r="C61" i="7"/>
  <c r="D61" i="7"/>
  <c r="E61" i="7"/>
  <c r="L61" i="7" s="1"/>
  <c r="B81" i="10"/>
  <c r="B80" i="10"/>
  <c r="K90" i="7"/>
  <c r="M61" i="7" l="1"/>
  <c r="K61" i="7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F63" i="7"/>
  <c r="F64" i="7"/>
  <c r="C64" i="7" l="1"/>
  <c r="D64" i="7"/>
  <c r="K64" i="7" s="1"/>
  <c r="E64" i="7"/>
  <c r="L64" i="7" s="1"/>
  <c r="C62" i="7"/>
  <c r="D62" i="7"/>
  <c r="K62" i="7" s="1"/>
  <c r="E62" i="7"/>
  <c r="M62" i="7"/>
  <c r="C60" i="7"/>
  <c r="D60" i="7"/>
  <c r="E60" i="7"/>
  <c r="L60" i="7" s="1"/>
  <c r="M60" i="7"/>
  <c r="K63" i="7"/>
  <c r="L63" i="7"/>
  <c r="M63" i="7"/>
  <c r="K32" i="7"/>
  <c r="L32" i="7"/>
  <c r="M32" i="7"/>
  <c r="D60" i="10"/>
  <c r="D53" i="10"/>
  <c r="D59" i="10"/>
  <c r="D15" i="15"/>
  <c r="D11" i="15"/>
  <c r="C11" i="15"/>
  <c r="C7" i="15"/>
  <c r="M64" i="7" l="1"/>
  <c r="L62" i="7"/>
  <c r="K60" i="7"/>
  <c r="C23" i="15"/>
  <c r="E23" i="9"/>
  <c r="F25" i="7"/>
  <c r="M25" i="7" s="1"/>
  <c r="M58" i="7"/>
  <c r="F57" i="7"/>
  <c r="M57" i="7" s="1"/>
  <c r="F54" i="7"/>
  <c r="F53" i="7"/>
  <c r="F52" i="7"/>
  <c r="F51" i="7"/>
  <c r="M51" i="7" s="1"/>
  <c r="F50" i="7"/>
  <c r="F49" i="7"/>
  <c r="F48" i="7"/>
  <c r="F47" i="7"/>
  <c r="F45" i="7"/>
  <c r="F44" i="7"/>
  <c r="M44" i="7" s="1"/>
  <c r="F43" i="7"/>
  <c r="M43" i="7" s="1"/>
  <c r="F42" i="7"/>
  <c r="M42" i="7" s="1"/>
  <c r="C47" i="7" l="1"/>
  <c r="D47" i="7"/>
  <c r="K47" i="7" s="1"/>
  <c r="E47" i="7"/>
  <c r="L47" i="7" s="1"/>
  <c r="D50" i="7"/>
  <c r="E50" i="7"/>
  <c r="L50" i="7" s="1"/>
  <c r="C50" i="7"/>
  <c r="C54" i="7"/>
  <c r="D54" i="7"/>
  <c r="K54" i="7" s="1"/>
  <c r="E54" i="7"/>
  <c r="L54" i="7" s="1"/>
  <c r="M54" i="7"/>
  <c r="K53" i="7"/>
  <c r="L53" i="7"/>
  <c r="M53" i="7"/>
  <c r="C52" i="7"/>
  <c r="K52" i="7"/>
  <c r="L52" i="7"/>
  <c r="C49" i="7"/>
  <c r="E49" i="7"/>
  <c r="D49" i="7"/>
  <c r="E48" i="7"/>
  <c r="M48" i="7" s="1"/>
  <c r="D48" i="7"/>
  <c r="K48" i="7" s="1"/>
  <c r="C48" i="7"/>
  <c r="F13" i="7"/>
  <c r="M13" i="7" s="1"/>
  <c r="E45" i="7"/>
  <c r="C45" i="7"/>
  <c r="D45" i="7"/>
  <c r="K45" i="7" s="1"/>
  <c r="F41" i="7"/>
  <c r="F34" i="7"/>
  <c r="K49" i="7" l="1"/>
  <c r="K50" i="7"/>
  <c r="M50" i="7"/>
  <c r="M47" i="7"/>
  <c r="E34" i="7"/>
  <c r="D34" i="7"/>
  <c r="C34" i="7"/>
  <c r="M34" i="7"/>
  <c r="L45" i="7"/>
  <c r="M45" i="7"/>
  <c r="M52" i="7"/>
  <c r="L49" i="7"/>
  <c r="M49" i="7"/>
  <c r="L48" i="7"/>
  <c r="C41" i="7"/>
  <c r="E41" i="7"/>
  <c r="M41" i="7" s="1"/>
  <c r="D41" i="7"/>
  <c r="F46" i="7"/>
  <c r="E46" i="7" l="1"/>
  <c r="C46" i="7"/>
  <c r="D46" i="7"/>
  <c r="K46" i="7" s="1"/>
  <c r="K34" i="7"/>
  <c r="L34" i="7"/>
  <c r="L41" i="7"/>
  <c r="K41" i="7"/>
  <c r="D25" i="19"/>
  <c r="L46" i="7" l="1"/>
  <c r="M46" i="7"/>
  <c r="G54" i="18"/>
  <c r="D24" i="19"/>
  <c r="D29" i="19" s="1"/>
  <c r="F33" i="7"/>
  <c r="D33" i="7" l="1"/>
  <c r="K33" i="7" s="1"/>
  <c r="E33" i="7"/>
  <c r="L33" i="7" s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M33" i="7" l="1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D37" i="7"/>
  <c r="E37" i="7"/>
  <c r="L37" i="7" s="1"/>
  <c r="H37" i="7"/>
  <c r="F55" i="7"/>
  <c r="D48" i="9"/>
  <c r="F36" i="7"/>
  <c r="D31" i="10"/>
  <c r="D29" i="9"/>
  <c r="E60" i="10"/>
  <c r="E59" i="10"/>
  <c r="E62" i="10"/>
  <c r="D7" i="15"/>
  <c r="D23" i="15" s="1"/>
  <c r="C36" i="7" l="1"/>
  <c r="D36" i="7"/>
  <c r="K36" i="7" s="1"/>
  <c r="E36" i="7"/>
  <c r="L36" i="7" s="1"/>
  <c r="M37" i="7"/>
  <c r="K37" i="7"/>
  <c r="E55" i="7"/>
  <c r="M55" i="7" s="1"/>
  <c r="C55" i="7"/>
  <c r="D55" i="7"/>
  <c r="K55" i="7" s="1"/>
  <c r="H36" i="7"/>
  <c r="M36" i="7"/>
  <c r="D49" i="10"/>
  <c r="D30" i="10"/>
  <c r="E81" i="10"/>
  <c r="E80" i="10"/>
  <c r="E74" i="10"/>
  <c r="E73" i="10"/>
  <c r="L55" i="7" l="1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M12" i="7"/>
  <c r="K12" i="7"/>
  <c r="E8" i="10"/>
  <c r="E7" i="10"/>
  <c r="E7" i="9"/>
  <c r="L35" i="19"/>
  <c r="L36" i="19" s="1"/>
  <c r="D35" i="19" s="1"/>
  <c r="D71" i="19" s="1"/>
  <c r="E6" i="9" l="1"/>
  <c r="F35" i="7" l="1"/>
  <c r="C31" i="7" l="1"/>
  <c r="C30" i="7" s="1"/>
  <c r="C88" i="7" s="1"/>
  <c r="F71" i="19"/>
  <c r="D28" i="9"/>
  <c r="E28" i="9" s="1"/>
  <c r="F31" i="7"/>
  <c r="D29" i="10"/>
  <c r="K35" i="7" l="1"/>
  <c r="L35" i="7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<sst xmlns="http://schemas.openxmlformats.org/spreadsheetml/2006/main" count="585" uniqueCount="358">
  <si>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</si>
  <si>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</si>
  <si>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</si>
  <si>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</si>
  <si>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</si>
  <si>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</si>
  <si>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</si>
  <si>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</si>
  <si>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</si>
  <si>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</si>
  <si>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</si>
  <si>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</si>
  <si>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</si>
  <si>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</si>
  <si>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</si>
  <si>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</si>
  <si>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</si>
  <si>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</si>
  <si>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</si>
  <si>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</si>
  <si>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</si>
  <si>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</si>
  <si>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</si>
  <si>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</si>
  <si>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</si>
  <si>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</si>
  <si>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</si>
  <si>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</si>
  <si>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</si>
  <si>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</si>
  <si>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</si>
  <si>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</si>
  <si>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</si>
  <si>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</si>
  <si>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</si>
  <si>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</si>
  <si>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</si>
  <si>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</si>
  <si>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</si>
  <si>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</si>
  <si>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</si>
  <si>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</si>
  <si>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</si>
  <si>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</si>
  <si>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</si>
  <si>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</si>
  <si>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</si>
  <si>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</si>
  <si>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</si>
  <si>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</si>
  <si>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</si>
  <si>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</si>
  <si>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</si>
  <si>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</si>
  <si>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</si>
  <si>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</si>
  <si>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</si>
  <si>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</si>
  <si>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</si>
  <si>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</si>
  <si>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</si>
  <si>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</si>
  <si>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</si>
  <si>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</si>
  <si>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</si>
  <si>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</si>
  <si>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</si>
  <si>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</si>
  <si>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</si>
  <si>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</si>
  <si>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</si>
  <si>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</si>
  <si>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</si>
  <si>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</si>
  <si>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</si>
  <si>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</si>
  <si>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</si>
  <si>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</si>
  <si>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</si>
  <si>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</si>
  <si>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</si>
  <si>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</si>
  <si>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</si>
  <si>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</si>
  <si>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</si>
  <si>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</si>
  <si>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</si>
  <si>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</si>
  <si>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</si>
  <si>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</si>
  <si>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</si>
  <si>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</si>
  <si>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</si>
  <si>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</si>
  <si>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</si>
  <si>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</si>
  <si>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</si>
  <si>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</si>
  <si>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</si>
  <si>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</si>
  <si>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</si>
  <si>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</si>
  <si>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</si>
  <si>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</si>
  <si>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</si>
  <si>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</si>
  <si>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</si>
  <si>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</si>
  <si>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</si>
  <si>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</si>
  <si>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</si>
  <si>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</si>
  <si>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</si>
  <si>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</si>
  <si>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</si>
  <si>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</si>
  <si>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</si>
  <si>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</si>
  <si>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</si>
  <si>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</si>
  <si>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</si>
  <si>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</si>
  <si>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</si>
  <si>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</si>
  <si>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</si>
  <si>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</si>
  <si>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</si>
  <si>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</si>
  <si>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</si>
  <si>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</si>
  <si>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</si>
  <si>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</si>
  <si>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</si>
  <si>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</si>
  <si>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</si>
  <si>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</si>
  <si>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</si>
  <si>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</si>
  <si>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</si>
  <si>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</si>
  <si>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</si>
  <si>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</si>
  <si>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</si>
  <si>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</si>
  <si>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</si>
  <si>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</si>
  <si>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</si>
  <si>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</si>
  <si>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</si>
  <si>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</si>
  <si>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</si>
  <si>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</si>
  <si>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</si>
  <si>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</si>
  <si>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</si>
  <si>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</si>
  <si>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</si>
  <si>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</si>
  <si>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</si>
  <si>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</si>
  <si>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</si>
  <si>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</si>
  <si>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</si>
  <si>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</si>
  <si>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</si>
  <si>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</si>
  <si>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</si>
  <si>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</si>
  <si>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</si>
  <si>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</si>
  <si>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</si>
  <si>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</si>
  <si>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</si>
  <si>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</si>
  <si>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</si>
  <si>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</si>
  <si>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</si>
  <si>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</si>
  <si>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</si>
  <si>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</si>
  <si>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</si>
  <si>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</si>
  <si>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</si>
  <si>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</si>
  <si>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</si>
  <si>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</si>
  <si>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</si>
  <si>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</si>
  <si>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</si>
  <si>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</si>
  <si>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</si>
  <si>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</si>
  <si>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</si>
  <si>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</si>
  <si>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</si>
  <si>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</si>
  <si>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</si>
  <si>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</si>
  <si>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</si>
  <si>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</si>
  <si>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</si>
  <si>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</si>
  <si>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</si>
  <si>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</si>
  <si>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</si>
  <si>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</si>
  <si>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</si>
  <si>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</si>
  <si>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</si>
  <si>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</si>
  <si>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</si>
  <si>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</si>
  <si>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</si>
  <si>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</si>
  <si>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</si>
  <si>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</si>
  <si>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</si>
  <si>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</si>
  <si>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</si>
  <si>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</si>
  <si>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</si>
  <si>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</si>
  <si>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</si>
  <si>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</si>
  <si>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</si>
  <si>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</si>
  <si>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</si>
  <si>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</si>
  <si>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</si>
  <si>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</si>
  <si>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</si>
  <si>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</si>
  <si>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</si>
  <si>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</si>
  <si>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</si>
  <si>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</si>
  <si>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</si>
  <si>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</si>
  <si>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</si>
  <si>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</si>
  <si>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</si>
  <si>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</si>
  <si>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</si>
  <si>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</si>
  <si>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</si>
  <si>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</si>
  <si>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</si>
  <si>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</si>
  <si>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</si>
  <si>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</si>
  <si>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</si>
  <si>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</si>
  <si>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</si>
  <si>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</si>
  <si>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</si>
  <si>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</si>
  <si>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</si>
  <si>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</si>
  <si>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</si>
  <si>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</si>
  <si>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</si>
  <si>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</si>
  <si>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</si>
  <si>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</si>
  <si>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</si>
  <si>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</si>
  <si>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</si>
  <si>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</si>
  <si>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</si>
  <si>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</si>
  <si>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</si>
  <si>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</si>
  <si>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</si>
  <si>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</si>
  <si>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</si>
  <si>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</si>
  <si>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</si>
  <si>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</si>
  <si>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</si>
  <si>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</si>
  <si>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</si>
  <si>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</si>
  <si>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</si>
  <si>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</si>
  <si>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փոխարինողներ</t>
  </si>
  <si>
    <t>դաստիարակ</t>
  </si>
  <si>
    <t>25օր</t>
  </si>
  <si>
    <t>դաստ օգնական</t>
  </si>
  <si>
    <t>20օր</t>
  </si>
  <si>
    <t>խոհարար</t>
  </si>
  <si>
    <t>խոհ․ օգնական</t>
  </si>
  <si>
    <t>պահակներ</t>
  </si>
  <si>
    <t>*4</t>
  </si>
  <si>
    <t xml:space="preserve">«Երևանի հ․16 մսուր-մանկապարտեզ» ՀՈԱԿ-ի </t>
  </si>
  <si>
    <t>Արխիվացման գծով</t>
  </si>
  <si>
    <t>Միջոցառումների կազմակերպման գծով</t>
  </si>
  <si>
    <t>Վարագույր</t>
  </si>
  <si>
    <t>Մսաղաց քերիչ/կոմբայն/</t>
  </si>
  <si>
    <t>Օդափոխիչ</t>
  </si>
  <si>
    <t>Թախտ բճշկական</t>
  </si>
  <si>
    <t>Երաժշտական կենտրոն</t>
  </si>
  <si>
    <t>Ներքնակներ մանկական</t>
  </si>
  <si>
    <t>Դամոֆոն</t>
  </si>
  <si>
    <t>Աթոռ մանկական</t>
  </si>
  <si>
    <t>Լամպ մանէասպան</t>
  </si>
  <si>
    <t>Համակարգիչ</t>
  </si>
  <si>
    <t>Տոնածառ</t>
  </si>
  <si>
    <t>Պրոեկտոր</t>
  </si>
  <si>
    <t>Տպիչ 3-ը մեկում</t>
  </si>
  <si>
    <t>Գրապահարան</t>
  </si>
  <si>
    <t>Բալանսիր ձեռքի և ոտքի հավաքածու/4 կտոր/</t>
  </si>
  <si>
    <t>Լուսային սեղան</t>
  </si>
  <si>
    <t>Լոգոպեդի սեղան</t>
  </si>
  <si>
    <t>ԱՐԱԳԱՄԱՇ ԱՌԱՐԿԱՆԵՐ</t>
  </si>
  <si>
    <t>ՀԻՄՆԱԿԱՆ ՄԻՋՈՑՆԵՐ</t>
  </si>
  <si>
    <t>ՏՆՏԵՍԱԿԱՆ ԳՈՒՅՔ</t>
  </si>
  <si>
    <t>ՀԱՄԱԿԱՐԳՉԱՅԻՆ ՏԵԽՆԻԿԱ</t>
  </si>
  <si>
    <t>ԿԱՊԿՈՒ</t>
  </si>
  <si>
    <t>ՈՒՍՈՒՄՆԱԿԱՆ</t>
  </si>
  <si>
    <t xml:space="preserve">Մատ </t>
  </si>
  <si>
    <t>Խորանարդներ 20*20</t>
  </si>
  <si>
    <t>Օղականետիչ</t>
  </si>
  <si>
    <t>Ռետինե գնդակ</t>
  </si>
  <si>
    <t>Ցատկապարան</t>
  </si>
  <si>
    <t>Քուղ</t>
  </si>
  <si>
    <t>Պատ թունել</t>
  </si>
  <si>
    <t>Աստիճան մեծ</t>
  </si>
  <si>
    <t>Աստիճան փոքր</t>
  </si>
  <si>
    <t>Գնդակ մեծ</t>
  </si>
  <si>
    <t>ՄԱՐԶԱԳՈՒՅՔ /ուսումնական/</t>
  </si>
  <si>
    <t>Ով եմ ես ինչ եմ ես</t>
  </si>
  <si>
    <t>Փոքրիկ գիտունիկ</t>
  </si>
  <si>
    <t>Տրամաբանիկ</t>
  </si>
  <si>
    <t>Խաղիկ</t>
  </si>
  <si>
    <t>Մտապահիկ</t>
  </si>
  <si>
    <t>Կենդանիներով հավասարակշռության խաղ</t>
  </si>
  <si>
    <t>Շունը բարձր է բարձրանում</t>
  </si>
  <si>
    <t>Կենդանիները մագլցում են 4 գույն</t>
  </si>
  <si>
    <t>Երկրաչափական պատկերներ փայտի վրա</t>
  </si>
  <si>
    <t>Քսելոֆոն-զարգացնող արկղիկ</t>
  </si>
  <si>
    <t>Զարգացնող արկղիկ երկրաչափական պատկերներով</t>
  </si>
  <si>
    <t>Աղջկա և տղայի փայտե փազլ</t>
  </si>
  <si>
    <t>Մագնիսե ձեռքի հավասարակշռության խաղ</t>
  </si>
  <si>
    <t>Ձեռքի հավասարակշռության խաղ օձեր</t>
  </si>
  <si>
    <t>Մագնիսե ուղղանկյուն կենտրոնացման խաղ</t>
  </si>
  <si>
    <t>Թվային մեխանիկական լաբիրինթ</t>
  </si>
  <si>
    <t>Ոտքերի հավասարակշռության տախտակ</t>
  </si>
  <si>
    <t>Գունավոր պլաստմասե սկավառակ</t>
  </si>
  <si>
    <t>Բոուլինգ խաղ-հավաքածու</t>
  </si>
  <si>
    <t>Փոքրիկ գունավոր գնդակներ</t>
  </si>
  <si>
    <t>Ռետինե գնդակներ</t>
  </si>
  <si>
    <t>Գնումների համակարգման գծով</t>
  </si>
  <si>
    <t>ԴԱՀԿ</t>
  </si>
  <si>
    <t>դրամաշնորհի գծով</t>
  </si>
  <si>
    <t>Մարինե Ասատրյան</t>
  </si>
  <si>
    <t>Ռուզաննա Մկրտչյան</t>
  </si>
  <si>
    <t>73.8ԿԱՊԿՈՒ հանվեց</t>
  </si>
  <si>
    <t>որից՝ 148.0ԿԱՊԿՈՒ հանվեց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</si>
</sst>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41" fillId="0" borderId="10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73" fillId="0" borderId="0" xfId="0" applyFont="1"/>
    <xf numFmtId="0" fontId="6" fillId="0" borderId="0" xfId="0" applyFont="1"/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" fillId="25" borderId="0" xfId="0" applyFont="1" applyFill="1"/>
    <xf numFmtId="0" fontId="0" fillId="25" borderId="0" xfId="0" applyFill="1"/>
    <xf numFmtId="0" fontId="73" fillId="25" borderId="0" xfId="0" applyFont="1" applyFill="1"/>
    <xf numFmtId="0" fontId="24" fillId="25" borderId="0" xfId="0" applyFont="1" applyFill="1"/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wAgAFAATQAAAAAAAAAAAAAAAAAAAAAAAAAAAAAAAAAAAAAAAAAAAAAAAAAAAAAAAAAAAAAAAAAAAAAAAAAAAAAAAAAAAAAAAAAAAAAAAAAAAAAAAAAAAAAAAAAAAAAAAADpBwUAAgAUABMAE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3MzdaMCMGCSqGSIb3DQEJBDEWBBTg8wpkgHToc8mXat7QMeC2zGG3ZzArBgsqhkiG9w0BCRACDDEcMBowGDAWBBRE5xMFRVajmd/v2Zzf5CvSbEm8HjANBgkqhkiG9w0BAQEFAASCAQCjFmhlg1ba1QQJgkoif+PqFNJvGBC7IB+UfGtf6gQ3cKf7Z/Xh6QVz8wk5cYerJtPYVnTdYaZ+dIAbOgG54WhRUu4GbwJhMd9/n9mXGFylzo7HxLAzuu1Ng+eSscdoTlYVkZ1vAOXT6wYU2aXdLL2u49PBSRm/th7TyTF5csSglUhPsMUamqp7IdZ2Ejzt4RqoTskQo7XZH6fzNGuN2FaqlcD8NAn3AT0a1hkp3zr4dAyXz4ev/dJzFLUWb6UuXIoT0GH6xKiC5v1cj1BVohkJCntSnTERZMs2ybt5dgdNwxTdgTIeumU8ZCNLD88POzwbqUI/82u/2YnM6LqFuRm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wAgAFAATQAAAAAAAAAAAAAAAAAAAAAAAAAAAAAAAAAAAAAAAAAAAAAAAAAAAAAAAAAAAAAAAAAAAAAAAAAAAAAAAAAAAAAAAAAAAAAAAAAAAAAAAAAAAAAAAAAAAAAAAADpBwUAAgAUABMAE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3NDJaMCMGCSqGSIb3DQEJBDEWBBT5zIJIgpn7YSKrn089jutZAhZztzArBgsqhkiG9w0BCRACDDEcMBowGDAWBBRE5xMFRVajmd/v2Zzf5CvSbEm8HjANBgkqhkiG9w0BAQEFAASCAQBoprSrY98bFs6LqoyBOCc1UJLmPARaxjIXQDkw6J5qvU5ky7v9qLUoS6F9pn/X4HSpUYl+7JyOl18/VrZjkzoKD5YWjdaPIj5Q+xJlBdvChDYIpJ4L/tqi4QV+k1BI4RXT4cjpOEmUjJ7MLyp+DSn2ZH5TZKEGtvR7lx+3sfy1UMFAUq7eIaKWoYJ1y7UJ3GZUgxDv2iBoEvR0HB6oBZ/VPD2uSRucJKqlfF1Sx7uozKuCdV8dd7lvb9tt5k0QDZahXiHizfDjEWPUfGmmWOAfKPfXZv5Aivxw/Cv5d4cjjN4PtLkaRxyi+Sa1y1NgEu6AmSjLHjG9BBqZ9hT9zOy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A1BEC1B-E943-7788-3757-86D1D51B47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C89678A-55CE-72CC-27F8-02E77351CC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6"/>
      <c r="D1" s="186" t="s">
        <v>188</v>
      </c>
      <c r="E1" s="14">
        <v>125</v>
      </c>
      <c r="F1" s="186"/>
    </row>
    <row r="2" spans="1:10">
      <c r="C2" s="186"/>
      <c r="D2" s="440" t="s">
        <v>40</v>
      </c>
      <c r="E2" s="440"/>
      <c r="F2" s="186"/>
    </row>
    <row r="3" spans="1:10">
      <c r="C3" s="186"/>
      <c r="D3" s="441" t="s">
        <v>215</v>
      </c>
      <c r="E3" s="441"/>
      <c r="F3" s="186"/>
    </row>
    <row r="4" spans="1:10" s="14" customFormat="1" ht="24.75" customHeight="1">
      <c r="B4" s="195"/>
      <c r="C4" s="195"/>
      <c r="D4" s="440" t="s">
        <v>271</v>
      </c>
      <c r="E4" s="440"/>
    </row>
    <row r="5" spans="1:10" s="14" customFormat="1" ht="20.25" customHeight="1">
      <c r="B5" s="195"/>
      <c r="C5" s="440" t="s">
        <v>216</v>
      </c>
      <c r="D5" s="440"/>
      <c r="E5" s="440"/>
    </row>
    <row r="6" spans="1:10" ht="20.25">
      <c r="A6" s="443" t="s">
        <v>41</v>
      </c>
      <c r="B6" s="443"/>
      <c r="C6" s="443"/>
      <c r="D6" s="443"/>
      <c r="E6" s="443"/>
      <c r="F6" s="15"/>
    </row>
    <row r="7" spans="1:10" ht="20.45" customHeight="1">
      <c r="A7" s="444" t="s">
        <v>293</v>
      </c>
      <c r="B7" s="444"/>
      <c r="C7" s="444"/>
      <c r="D7" s="444"/>
      <c r="E7" s="444"/>
      <c r="F7" s="22" t="s">
        <v>204</v>
      </c>
    </row>
    <row r="8" spans="1:10" ht="18.75" customHeight="1">
      <c r="A8" s="445" t="s">
        <v>272</v>
      </c>
      <c r="B8" s="445"/>
      <c r="C8" s="445"/>
      <c r="D8" s="445"/>
      <c r="E8" s="445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51</v>
      </c>
      <c r="E9" s="298"/>
    </row>
    <row r="10" spans="1:10" ht="20.25">
      <c r="A10" s="30" t="s">
        <v>7</v>
      </c>
      <c r="B10" s="299" t="s">
        <v>137</v>
      </c>
      <c r="C10" s="300"/>
      <c r="D10" s="301"/>
      <c r="E10" s="301"/>
    </row>
    <row r="11" spans="1:10">
      <c r="A11" s="39">
        <v>1</v>
      </c>
      <c r="B11" s="7" t="s">
        <v>115</v>
      </c>
      <c r="C11" s="191"/>
      <c r="D11" s="184">
        <v>57776.4</v>
      </c>
      <c r="E11" s="188"/>
      <c r="F11" s="290"/>
    </row>
    <row r="12" spans="1:10" hidden="1">
      <c r="A12" s="39">
        <f>+A11+1</f>
        <v>2</v>
      </c>
      <c r="B12" s="7" t="s">
        <v>225</v>
      </c>
      <c r="C12" s="7"/>
      <c r="D12" s="307">
        <f>SUM(D13:D14)</f>
        <v>0</v>
      </c>
      <c r="E12" s="184"/>
    </row>
    <row r="13" spans="1:10" s="327" customFormat="1" hidden="1">
      <c r="A13" s="323">
        <f>+A12+0.1</f>
        <v>2.1</v>
      </c>
      <c r="B13" s="324" t="s">
        <v>226</v>
      </c>
      <c r="C13" s="324"/>
      <c r="D13" s="325"/>
      <c r="E13" s="326"/>
    </row>
    <row r="14" spans="1:10" s="327" customFormat="1" hidden="1">
      <c r="A14" s="323">
        <f>+A13+0.1</f>
        <v>2.2000000000000002</v>
      </c>
      <c r="B14" s="324" t="s">
        <v>227</v>
      </c>
      <c r="C14" s="324"/>
      <c r="D14" s="325"/>
      <c r="E14" s="326"/>
    </row>
    <row r="15" spans="1:10" ht="20.25">
      <c r="A15" s="39">
        <v>2</v>
      </c>
      <c r="B15" s="7" t="s">
        <v>228</v>
      </c>
      <c r="C15" s="7"/>
      <c r="D15" s="307">
        <f>SUM(D16:D17)</f>
        <v>1992.4699999999998</v>
      </c>
      <c r="E15" s="184"/>
      <c r="F15" s="208"/>
    </row>
    <row r="16" spans="1:10" s="327" customFormat="1">
      <c r="A16" s="323">
        <f>+A15+0.1</f>
        <v>2.1</v>
      </c>
      <c r="B16" s="324" t="s">
        <v>229</v>
      </c>
      <c r="C16" s="324"/>
      <c r="D16" s="325">
        <v>299.89999999999998</v>
      </c>
      <c r="E16" s="326"/>
    </row>
    <row r="17" spans="1:6" s="327" customFormat="1">
      <c r="A17" s="323">
        <f>+A16+0.1</f>
        <v>2.2000000000000002</v>
      </c>
      <c r="B17" s="324" t="s">
        <v>230</v>
      </c>
      <c r="C17" s="324"/>
      <c r="D17" s="325">
        <v>1692.57</v>
      </c>
      <c r="E17" s="326"/>
    </row>
    <row r="18" spans="1:6">
      <c r="A18" s="39">
        <v>2</v>
      </c>
      <c r="B18" s="7" t="s">
        <v>231</v>
      </c>
      <c r="C18" s="7"/>
      <c r="D18" s="307">
        <f>+'Komunal '!N20</f>
        <v>5.8</v>
      </c>
      <c r="E18" s="184"/>
    </row>
    <row r="19" spans="1:6">
      <c r="A19" s="39">
        <f>+A18+1</f>
        <v>3</v>
      </c>
      <c r="B19" s="7" t="s">
        <v>8</v>
      </c>
      <c r="C19" s="191"/>
      <c r="D19" s="184">
        <v>2700</v>
      </c>
      <c r="E19" s="188"/>
    </row>
    <row r="20" spans="1:6" hidden="1">
      <c r="A20" s="39">
        <f t="shared" ref="A20:A23" si="0">+A19+1</f>
        <v>4</v>
      </c>
      <c r="B20" s="7" t="s">
        <v>61</v>
      </c>
      <c r="C20" s="191"/>
      <c r="D20" s="307">
        <f>+'Komunal '!M28</f>
        <v>0</v>
      </c>
      <c r="E20" s="188"/>
    </row>
    <row r="21" spans="1:6" hidden="1">
      <c r="A21" s="39">
        <f t="shared" si="0"/>
        <v>5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6</v>
      </c>
      <c r="B22" s="302" t="s">
        <v>9</v>
      </c>
      <c r="C22" s="303"/>
      <c r="D22" s="201"/>
      <c r="E22" s="203"/>
    </row>
    <row r="23" spans="1:6" hidden="1">
      <c r="A23" s="39">
        <f t="shared" si="0"/>
        <v>7</v>
      </c>
      <c r="B23" s="7" t="s">
        <v>70</v>
      </c>
      <c r="C23" s="191"/>
      <c r="D23" s="184"/>
      <c r="E23" s="188"/>
    </row>
    <row r="24" spans="1:6">
      <c r="A24" s="39">
        <v>4</v>
      </c>
      <c r="B24" s="7" t="s">
        <v>121</v>
      </c>
      <c r="C24" s="191"/>
      <c r="D24" s="307">
        <f>SUM(D25:D26)</f>
        <v>2527.8000000000002</v>
      </c>
      <c r="E24" s="188"/>
    </row>
    <row r="25" spans="1:6" s="327" customFormat="1">
      <c r="A25" s="323">
        <f>+A24+0.1</f>
        <v>4.0999999999999996</v>
      </c>
      <c r="B25" s="324" t="s">
        <v>71</v>
      </c>
      <c r="C25" s="324"/>
      <c r="D25" s="328">
        <f>+D68</f>
        <v>2527.8000000000002</v>
      </c>
      <c r="E25" s="326"/>
    </row>
    <row r="26" spans="1:6" s="327" customFormat="1" hidden="1">
      <c r="A26" s="323">
        <f>+A25+0.1</f>
        <v>4.1999999999999993</v>
      </c>
      <c r="B26" s="324" t="s">
        <v>72</v>
      </c>
      <c r="C26" s="324"/>
      <c r="D26" s="325"/>
      <c r="E26" s="326"/>
      <c r="F26" s="327" t="s">
        <v>195</v>
      </c>
    </row>
    <row r="27" spans="1:6" hidden="1">
      <c r="A27" s="39">
        <f>+A24+1</f>
        <v>5</v>
      </c>
      <c r="B27" s="7" t="s">
        <v>10</v>
      </c>
      <c r="C27" s="191"/>
      <c r="D27" s="184"/>
      <c r="E27" s="188"/>
    </row>
    <row r="28" spans="1:6" hidden="1">
      <c r="A28" s="39">
        <f>+A27+1</f>
        <v>6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0"/>
      <c r="D29" s="308">
        <f>SUM(D11:D12,D15,D18:D24,D27:D28)</f>
        <v>65002.470000000008</v>
      </c>
      <c r="E29" s="304"/>
    </row>
    <row r="30" spans="1:6" ht="4.5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299" t="s">
        <v>138</v>
      </c>
      <c r="C31" s="301"/>
      <c r="D31" s="305"/>
      <c r="E31" s="305"/>
    </row>
    <row r="32" spans="1:6">
      <c r="A32" s="39">
        <v>1</v>
      </c>
      <c r="B32" s="7" t="s">
        <v>12</v>
      </c>
      <c r="C32" s="191"/>
      <c r="D32" s="307">
        <f>+Ashkhatavardz!M9</f>
        <v>47421.1</v>
      </c>
      <c r="E32" s="188"/>
    </row>
    <row r="33" spans="1:14" s="327" customFormat="1">
      <c r="A33" s="323">
        <f>+A32+0.1</f>
        <v>1.1000000000000001</v>
      </c>
      <c r="B33" s="324" t="s">
        <v>117</v>
      </c>
      <c r="C33" s="324"/>
      <c r="D33" s="325">
        <f>+Ashkhatavardz!J7</f>
        <v>1850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223</v>
      </c>
    </row>
    <row r="35" spans="1:14">
      <c r="A35" s="39">
        <f>+A32+1</f>
        <v>2</v>
      </c>
      <c r="B35" s="7" t="s">
        <v>15</v>
      </c>
      <c r="C35" s="191"/>
      <c r="D35" s="309">
        <f>+L36-'Dramakan hosqer'!F86</f>
        <v>10354.160000000002</v>
      </c>
      <c r="E35" s="188"/>
      <c r="G35" s="193">
        <v>107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12942.7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07">
        <f>+'Komunal '!F27</f>
        <v>713.5</v>
      </c>
      <c r="E36" s="188"/>
      <c r="F36" s="188">
        <f>+D36-'Komunal '!F27</f>
        <v>0</v>
      </c>
      <c r="L36" s="5">
        <f>+L35*0.8</f>
        <v>10354.160000000002</v>
      </c>
    </row>
    <row r="37" spans="1:14">
      <c r="A37" s="39">
        <f t="shared" ref="A37:A41" si="1">+A36+1</f>
        <v>4</v>
      </c>
      <c r="B37" s="7" t="s">
        <v>13</v>
      </c>
      <c r="C37" s="191"/>
      <c r="D37" s="307">
        <f>+'Komunal '!J27</f>
        <v>754.3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7">
        <f>+'Komunal '!O27</f>
        <v>212.8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22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24</v>
      </c>
      <c r="E40" s="188"/>
    </row>
    <row r="41" spans="1:14">
      <c r="A41" s="39">
        <f t="shared" si="1"/>
        <v>8</v>
      </c>
      <c r="B41" s="7" t="s">
        <v>19</v>
      </c>
      <c r="C41" s="191"/>
      <c r="D41" s="307">
        <f>SUM(D42:D44)</f>
        <v>155.6</v>
      </c>
      <c r="E41" s="188"/>
    </row>
    <row r="42" spans="1:14" s="327" customFormat="1" ht="15.75" customHeight="1">
      <c r="A42" s="323">
        <f>+A41+0.1</f>
        <v>8.1</v>
      </c>
      <c r="B42" s="324" t="s">
        <v>20</v>
      </c>
      <c r="C42" s="324"/>
      <c r="D42" s="325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21</v>
      </c>
      <c r="C43" s="324"/>
      <c r="D43" s="325">
        <v>20</v>
      </c>
      <c r="E43" s="326"/>
    </row>
    <row r="44" spans="1:14" s="327" customFormat="1" ht="15.75" customHeight="1">
      <c r="A44" s="323">
        <f>+A43+0.1</f>
        <v>8.2999999999999989</v>
      </c>
      <c r="B44" s="324" t="s">
        <v>22</v>
      </c>
      <c r="C44" s="324"/>
      <c r="D44" s="325">
        <v>78</v>
      </c>
      <c r="E44" s="326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2"/>
      <c r="K45" s="272"/>
    </row>
    <row r="46" spans="1:14">
      <c r="A46" s="39">
        <v>9</v>
      </c>
      <c r="B46" s="7" t="s">
        <v>29</v>
      </c>
      <c r="C46" s="191"/>
      <c r="D46" s="307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306"/>
      <c r="L46" s="306"/>
      <c r="M46" s="306"/>
      <c r="N46" s="306"/>
    </row>
    <row r="47" spans="1:14">
      <c r="A47" s="39">
        <f t="shared" ref="A47:A67" si="2">+A46+1</f>
        <v>10</v>
      </c>
      <c r="B47" s="7" t="s">
        <v>24</v>
      </c>
      <c r="C47" s="191"/>
      <c r="D47" s="307">
        <f>+J47</f>
        <v>111.6</v>
      </c>
      <c r="E47" s="188"/>
      <c r="F47" s="192">
        <f>+$F$46</f>
        <v>4</v>
      </c>
      <c r="G47" s="192" t="s">
        <v>186</v>
      </c>
      <c r="H47" s="273">
        <v>27.9</v>
      </c>
      <c r="I47" s="192" t="s">
        <v>187</v>
      </c>
      <c r="J47" s="192">
        <f>+F47*H47</f>
        <v>111.6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73</v>
      </c>
      <c r="C48" s="191"/>
      <c r="D48" s="184">
        <v>380</v>
      </c>
      <c r="E48" s="188"/>
      <c r="F48" s="438">
        <f t="shared" ref="F48:F50" si="3">+$F$46</f>
        <v>4</v>
      </c>
      <c r="G48" s="438" t="s">
        <v>186</v>
      </c>
      <c r="H48" s="436" t="s">
        <v>247</v>
      </c>
      <c r="I48" s="438" t="s">
        <v>187</v>
      </c>
      <c r="J48" s="438">
        <f>0*80+0*110+0*250</f>
        <v>0</v>
      </c>
      <c r="K48" s="432" t="s">
        <v>248</v>
      </c>
      <c r="L48" s="306"/>
      <c r="M48" s="306"/>
      <c r="N48" s="306"/>
    </row>
    <row r="49" spans="1:14">
      <c r="A49" s="39">
        <f t="shared" si="2"/>
        <v>12</v>
      </c>
      <c r="B49" s="7" t="s">
        <v>47</v>
      </c>
      <c r="C49" s="191"/>
      <c r="D49" s="184">
        <f>-73.8+500</f>
        <v>426.2</v>
      </c>
      <c r="E49" s="188"/>
      <c r="F49" s="439"/>
      <c r="G49" s="439"/>
      <c r="H49" s="437"/>
      <c r="I49" s="439"/>
      <c r="J49" s="439"/>
      <c r="K49" s="432"/>
      <c r="L49" s="306"/>
      <c r="M49" s="306"/>
      <c r="N49" s="306"/>
    </row>
    <row r="50" spans="1:14">
      <c r="A50" s="39">
        <f t="shared" si="2"/>
        <v>13</v>
      </c>
      <c r="B50" s="7" t="s">
        <v>118</v>
      </c>
      <c r="C50" s="191"/>
      <c r="D50" s="184">
        <v>50</v>
      </c>
      <c r="E50" s="188"/>
      <c r="F50" s="433">
        <f t="shared" si="3"/>
        <v>4</v>
      </c>
      <c r="G50" s="433" t="s">
        <v>186</v>
      </c>
      <c r="H50" s="434">
        <v>38.700000000000003</v>
      </c>
      <c r="I50" s="433" t="s">
        <v>187</v>
      </c>
      <c r="J50" s="433">
        <f>+F50*H50</f>
        <v>154.80000000000001</v>
      </c>
      <c r="K50" s="435"/>
      <c r="L50" s="306"/>
      <c r="M50" s="306"/>
      <c r="N50" s="306"/>
    </row>
    <row r="51" spans="1:14">
      <c r="A51" s="39">
        <f t="shared" si="2"/>
        <v>14</v>
      </c>
      <c r="B51" s="7" t="s">
        <v>119</v>
      </c>
      <c r="C51" s="191"/>
      <c r="D51" s="184">
        <v>85</v>
      </c>
      <c r="E51" s="188"/>
      <c r="F51" s="433"/>
      <c r="G51" s="433"/>
      <c r="H51" s="434"/>
      <c r="I51" s="433"/>
      <c r="J51" s="433"/>
      <c r="K51" s="435"/>
      <c r="L51" s="306"/>
      <c r="M51" s="306"/>
      <c r="N51" s="306"/>
    </row>
    <row r="52" spans="1:14">
      <c r="A52" s="39">
        <f t="shared" si="2"/>
        <v>15</v>
      </c>
      <c r="B52" s="7" t="s">
        <v>25</v>
      </c>
      <c r="C52" s="191"/>
      <c r="D52" s="184">
        <v>600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49.5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07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50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127</v>
      </c>
      <c r="E58" s="188"/>
    </row>
    <row r="59" spans="1:14">
      <c r="A59" s="39">
        <f t="shared" si="2"/>
        <v>20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 hidden="1">
      <c r="A62" s="39">
        <f t="shared" si="2"/>
        <v>23</v>
      </c>
      <c r="B62" s="7" t="s">
        <v>62</v>
      </c>
      <c r="C62" s="191"/>
      <c r="D62" s="184"/>
      <c r="E62" s="188"/>
    </row>
    <row r="63" spans="1:14">
      <c r="A63" s="39">
        <v>21</v>
      </c>
      <c r="B63" s="7" t="s">
        <v>262</v>
      </c>
      <c r="C63" s="191"/>
      <c r="D63" s="184">
        <v>100</v>
      </c>
      <c r="E63" s="188"/>
    </row>
    <row r="64" spans="1:14" hidden="1">
      <c r="A64" s="39">
        <f t="shared" si="2"/>
        <v>22</v>
      </c>
      <c r="B64" s="7" t="s">
        <v>294</v>
      </c>
      <c r="C64" s="191"/>
      <c r="D64" s="184"/>
      <c r="E64" s="188"/>
    </row>
    <row r="65" spans="1:7" hidden="1">
      <c r="A65" s="39">
        <f t="shared" si="2"/>
        <v>23</v>
      </c>
      <c r="B65" s="7" t="s">
        <v>221</v>
      </c>
      <c r="C65" s="191"/>
      <c r="D65" s="184"/>
      <c r="E65" s="188"/>
      <c r="F65" s="194" t="s">
        <v>244</v>
      </c>
    </row>
    <row r="66" spans="1:7">
      <c r="A66" s="39">
        <v>22</v>
      </c>
      <c r="B66" s="7" t="s">
        <v>219</v>
      </c>
      <c r="C66" s="191"/>
      <c r="D66" s="184">
        <v>30</v>
      </c>
      <c r="E66" s="188"/>
      <c r="F66" s="22"/>
    </row>
    <row r="67" spans="1:7">
      <c r="A67" s="39">
        <f t="shared" si="2"/>
        <v>23</v>
      </c>
      <c r="B67" s="7" t="s">
        <v>27</v>
      </c>
      <c r="C67" s="191"/>
      <c r="D67" s="184">
        <v>2527.8000000000002</v>
      </c>
      <c r="E67" s="188"/>
    </row>
    <row r="68" spans="1:7" s="327" customFormat="1">
      <c r="A68" s="323">
        <f>+A67+0.1</f>
        <v>23.1</v>
      </c>
      <c r="B68" s="324" t="s">
        <v>76</v>
      </c>
      <c r="C68" s="324"/>
      <c r="D68" s="325">
        <v>2527.8000000000002</v>
      </c>
      <c r="E68" s="326"/>
    </row>
    <row r="69" spans="1:7">
      <c r="A69" s="39">
        <f>+A67+1</f>
        <v>24</v>
      </c>
      <c r="B69" s="7" t="s">
        <v>77</v>
      </c>
      <c r="C69" s="191"/>
      <c r="D69" s="184">
        <v>10</v>
      </c>
      <c r="E69" s="188"/>
    </row>
    <row r="70" spans="1:7">
      <c r="A70" s="39">
        <f>+A69+1</f>
        <v>25</v>
      </c>
      <c r="B70" s="7" t="s">
        <v>66</v>
      </c>
      <c r="C70" s="191"/>
      <c r="D70" s="184">
        <v>101.9</v>
      </c>
      <c r="E70" s="188"/>
    </row>
    <row r="71" spans="1:7">
      <c r="A71" s="14"/>
      <c r="B71" s="61" t="s">
        <v>30</v>
      </c>
      <c r="C71" s="300"/>
      <c r="D71" s="308">
        <f>SUM(D32,D35:D41,D45:D67,D69:D70)</f>
        <v>65002.460000000006</v>
      </c>
      <c r="E71" s="304"/>
      <c r="F71" s="442">
        <f>+D29-D71</f>
        <v>1.0000000002037268E-2</v>
      </c>
      <c r="G71" s="442"/>
    </row>
    <row r="72" spans="1:7" ht="12" customHeight="1">
      <c r="B72" s="33"/>
      <c r="C72" s="27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/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1"/>
  <sheetViews>
    <sheetView tabSelected="1" view="pageBreakPreview" topLeftCell="A46" zoomScale="90" zoomScaleSheetLayoutView="9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63.140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3" width="9.140625" style="26" hidden="1" customWidth="1"/>
    <col min="14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126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6"/>
      <c r="B2" s="199"/>
      <c r="C2" s="198"/>
      <c r="D2" s="198"/>
      <c r="E2" s="449" t="s">
        <v>40</v>
      </c>
      <c r="F2" s="449"/>
      <c r="G2" s="449"/>
      <c r="H2" s="33"/>
      <c r="I2" s="14"/>
      <c r="J2" s="14"/>
    </row>
    <row r="3" spans="1:13" s="24" customFormat="1" ht="17.25">
      <c r="A3" s="196"/>
      <c r="B3" s="199"/>
      <c r="C3" s="198"/>
      <c r="D3" s="198"/>
      <c r="E3" s="449" t="s">
        <v>215</v>
      </c>
      <c r="F3" s="449"/>
      <c r="G3" s="449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50" t="str">
        <f>+'Ekamut-caxs'!D4</f>
        <v xml:space="preserve">_____. _____. 2025թ. </v>
      </c>
      <c r="F4" s="450"/>
      <c r="G4" s="450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50" t="str">
        <f>+'Ekamut-caxs'!C5</f>
        <v xml:space="preserve">հ. __________- Ա որոշմամբ </v>
      </c>
      <c r="F5" s="450"/>
      <c r="G5" s="450"/>
      <c r="H5" s="33"/>
      <c r="I5" s="14"/>
      <c r="J5" s="14"/>
    </row>
    <row r="6" spans="1:13" s="24" customFormat="1" ht="19.5" customHeight="1">
      <c r="A6" s="451" t="s">
        <v>41</v>
      </c>
      <c r="B6" s="451"/>
      <c r="C6" s="451"/>
      <c r="D6" s="451"/>
      <c r="E6" s="451"/>
      <c r="F6" s="451"/>
      <c r="G6" s="451"/>
      <c r="H6" s="33"/>
      <c r="I6" s="14"/>
      <c r="J6" s="14"/>
    </row>
    <row r="7" spans="1:13" s="5" customFormat="1" ht="20.25">
      <c r="A7" s="444" t="str">
        <f>+'Ekamut-caxs'!A7</f>
        <v xml:space="preserve">«Երևանի հ․16 մսուր-մանկապարտեզ» ՀՈԱԿ-ի </v>
      </c>
      <c r="B7" s="444"/>
      <c r="C7" s="444"/>
      <c r="D7" s="444"/>
      <c r="E7" s="444"/>
      <c r="F7" s="444"/>
      <c r="G7" s="444"/>
      <c r="H7" s="34"/>
      <c r="I7" s="3"/>
      <c r="J7" s="3"/>
    </row>
    <row r="8" spans="1:13" s="5" customFormat="1" ht="18.75" customHeight="1">
      <c r="A8" s="445" t="s">
        <v>273</v>
      </c>
      <c r="B8" s="445"/>
      <c r="C8" s="445"/>
      <c r="D8" s="445"/>
      <c r="E8" s="445"/>
      <c r="F8" s="445"/>
      <c r="G8" s="445"/>
      <c r="H8" s="33"/>
      <c r="I8" s="14"/>
      <c r="J8" s="14"/>
    </row>
    <row r="9" spans="1:13" s="5" customFormat="1" ht="11.25" hidden="1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0" t="s">
        <v>217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31</v>
      </c>
      <c r="C11" s="334" t="s">
        <v>198</v>
      </c>
      <c r="D11" s="334" t="s">
        <v>199</v>
      </c>
      <c r="E11" s="334" t="s">
        <v>200</v>
      </c>
      <c r="F11" s="334" t="s">
        <v>42</v>
      </c>
      <c r="G11" s="335"/>
      <c r="H11" s="113">
        <f>+F12-F71</f>
        <v>4571.2500000000045</v>
      </c>
      <c r="I11" s="184">
        <f>+H11-J12</f>
        <v>4571.2500000000045</v>
      </c>
      <c r="J11" s="422" t="s">
        <v>283</v>
      </c>
      <c r="K11" s="421"/>
      <c r="L11" s="421"/>
      <c r="M11" s="421"/>
    </row>
    <row r="12" spans="1:13" s="24" customFormat="1" ht="35.25" thickBot="1">
      <c r="A12" s="336" t="s">
        <v>7</v>
      </c>
      <c r="B12" s="337" t="s">
        <v>32</v>
      </c>
      <c r="C12" s="349">
        <f>+F12</f>
        <v>4681.9500000000044</v>
      </c>
      <c r="D12" s="349">
        <f>+F12</f>
        <v>4681.9500000000044</v>
      </c>
      <c r="E12" s="349">
        <f>+F12</f>
        <v>4681.9500000000044</v>
      </c>
      <c r="F12" s="350">
        <f>+'Dramakani hamematakan'!D6</f>
        <v>4681.9500000000044</v>
      </c>
      <c r="G12" s="338"/>
      <c r="H12" s="447" t="s">
        <v>282</v>
      </c>
      <c r="I12" s="447"/>
      <c r="J12" s="111">
        <v>0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6" t="s">
        <v>11</v>
      </c>
      <c r="B13" s="337" t="s">
        <v>80</v>
      </c>
      <c r="C13" s="350">
        <f t="shared" ref="C13:E13" si="2">SUM(C14:C15,C18,C22:C29)</f>
        <v>13302.380000000001</v>
      </c>
      <c r="D13" s="350">
        <f t="shared" si="2"/>
        <v>29462.84</v>
      </c>
      <c r="E13" s="350">
        <f t="shared" si="2"/>
        <v>45214.65</v>
      </c>
      <c r="F13" s="350">
        <f>SUM(F14:F15,F18,F22:F29)</f>
        <v>63316.87</v>
      </c>
      <c r="G13" s="339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0">
        <v>1</v>
      </c>
      <c r="B14" s="353" t="str">
        <f>+'Ekamut-caxs'!B11</f>
        <v>Սուբսիդիայից</v>
      </c>
      <c r="C14" s="146">
        <v>11991.7</v>
      </c>
      <c r="D14" s="146">
        <v>25999.4</v>
      </c>
      <c r="E14" s="146">
        <v>40443.5</v>
      </c>
      <c r="F14" s="351">
        <f>+'Ekamut-caxs'!D11</f>
        <v>57776.4</v>
      </c>
      <c r="G14" s="187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 hidden="1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0</v>
      </c>
      <c r="G15" s="187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2" customFormat="1" ht="15" hidden="1">
      <c r="A16" s="357">
        <f>+A15+0.1</f>
        <v>2.1</v>
      </c>
      <c r="B16" s="354" t="str">
        <f>+'Ekamut-caxs'!B13</f>
        <v>վերապատրաստման գծով</v>
      </c>
      <c r="C16" s="317"/>
      <c r="D16" s="317"/>
      <c r="E16" s="317"/>
      <c r="F16" s="355">
        <f>+'Ekamut-caxs'!D13</f>
        <v>0</v>
      </c>
      <c r="G16" s="319"/>
      <c r="H16" s="320"/>
      <c r="I16" s="321"/>
      <c r="J16" s="321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2" customFormat="1" ht="15" hidden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6">
        <v>2</v>
      </c>
      <c r="B18" s="353" t="str">
        <f>+'Ekamut-caxs'!B15</f>
        <v>Դրամաշնորհներ բյուջեից, որից՝</v>
      </c>
      <c r="C18" s="351">
        <f>SUM(C19:C21)</f>
        <v>632.68000000000006</v>
      </c>
      <c r="D18" s="351">
        <f t="shared" ref="D18:E18" si="8">SUM(D19:D21)</f>
        <v>2110.44</v>
      </c>
      <c r="E18" s="351">
        <f t="shared" si="8"/>
        <v>2743.15</v>
      </c>
      <c r="F18" s="351">
        <f t="shared" ref="F18" si="9">SUM(F19:F21)</f>
        <v>2837.47</v>
      </c>
      <c r="G18" s="187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2" customFormat="1" ht="27">
      <c r="A19" s="357">
        <f>+A18+0.1</f>
        <v>2.1</v>
      </c>
      <c r="B19" s="354" t="str">
        <f>+'Ekamut-caxs'!B16</f>
        <v>կրթության առանձնահատուկ պայմանների կարիք ունեցող երեխաների գծով</v>
      </c>
      <c r="C19" s="317">
        <v>95.2</v>
      </c>
      <c r="D19" s="352">
        <v>190.48</v>
      </c>
      <c r="E19" s="352">
        <v>285.7</v>
      </c>
      <c r="F19" s="355">
        <f>+'Ekamut-caxs'!D16</f>
        <v>299.89999999999998</v>
      </c>
      <c r="G19" s="319"/>
      <c r="H19" s="320"/>
      <c r="I19" s="321"/>
      <c r="J19" s="321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2" customFormat="1" ht="15">
      <c r="A20" s="357">
        <f>+A19+0.1</f>
        <v>2.2000000000000002</v>
      </c>
      <c r="B20" s="354" t="str">
        <f>+'Ekamut-caxs'!B17</f>
        <v>զինծառայողների երեխաների գծով</v>
      </c>
      <c r="C20" s="317">
        <v>537.48</v>
      </c>
      <c r="D20" s="352">
        <v>1074.96</v>
      </c>
      <c r="E20" s="352">
        <v>1612.45</v>
      </c>
      <c r="F20" s="355">
        <f>+'Ekamut-caxs'!D17</f>
        <v>1692.57</v>
      </c>
      <c r="G20" s="319"/>
      <c r="H20" s="320"/>
      <c r="I20" s="321"/>
      <c r="J20" s="321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2" customFormat="1" ht="15">
      <c r="A21" s="357">
        <f>+A20+0.1</f>
        <v>2.3000000000000003</v>
      </c>
      <c r="B21" s="316" t="s">
        <v>263</v>
      </c>
      <c r="C21" s="355">
        <f t="shared" ref="C21:E21" si="10">+C74</f>
        <v>0</v>
      </c>
      <c r="D21" s="355">
        <f t="shared" si="10"/>
        <v>845</v>
      </c>
      <c r="E21" s="355">
        <f t="shared" si="10"/>
        <v>845</v>
      </c>
      <c r="F21" s="355">
        <f t="shared" ref="F21" si="11">+F74</f>
        <v>845</v>
      </c>
      <c r="G21" s="319"/>
      <c r="H21" s="320"/>
      <c r="I21" s="321"/>
      <c r="J21" s="321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6">
        <f>+A18+1</f>
        <v>3</v>
      </c>
      <c r="B22" s="353" t="str">
        <f>+'Ekamut-caxs'!B19</f>
        <v xml:space="preserve">Վճարովի ծառայություններից </v>
      </c>
      <c r="C22" s="146">
        <v>675</v>
      </c>
      <c r="D22" s="146">
        <v>1350</v>
      </c>
      <c r="E22" s="146">
        <v>2025</v>
      </c>
      <c r="F22" s="351">
        <f>+'Ekamut-caxs'!D19</f>
        <v>2700</v>
      </c>
      <c r="G22" s="187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6">
        <f t="shared" ref="A23:A29" si="12">+A22+1</f>
        <v>4</v>
      </c>
      <c r="B23" s="353" t="str">
        <f>+'Ekamut-caxs'!B20</f>
        <v>Սպասարկման և կոմունալ համավճարներից</v>
      </c>
      <c r="C23" s="146"/>
      <c r="D23" s="146"/>
      <c r="E23" s="146"/>
      <c r="F23" s="351">
        <f>+'Ekamut-caxs'!D20</f>
        <v>0</v>
      </c>
      <c r="G23" s="187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17.25" hidden="1">
      <c r="A24" s="356">
        <f t="shared" si="12"/>
        <v>5</v>
      </c>
      <c r="B24" s="353" t="str">
        <f>+'Ekamut-caxs'!B21</f>
        <v>Ֆինանսական օգնությունից (օգնիր մանկապարտեզիդ)</v>
      </c>
      <c r="C24" s="146"/>
      <c r="D24" s="146"/>
      <c r="E24" s="146"/>
      <c r="F24" s="351">
        <f>+'Ekamut-caxs'!D21</f>
        <v>0</v>
      </c>
      <c r="G24" s="187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6">
        <f t="shared" si="12"/>
        <v>6</v>
      </c>
      <c r="B25" s="353" t="str">
        <f>+'Ekamut-caxs'!B22</f>
        <v>Ֆինանսական օգնությունից</v>
      </c>
      <c r="C25" s="146"/>
      <c r="D25" s="146"/>
      <c r="E25" s="146"/>
      <c r="F25" s="351">
        <f>+'Ekamut-caxs'!D22</f>
        <v>0</v>
      </c>
      <c r="G25" s="187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6">
        <f t="shared" si="12"/>
        <v>7</v>
      </c>
      <c r="B26" s="353" t="str">
        <f>+'Ekamut-caxs'!B23</f>
        <v>Չփոխանակվող գործարքներից (դրամաշնորհից)</v>
      </c>
      <c r="C26" s="146"/>
      <c r="D26" s="146"/>
      <c r="E26" s="146"/>
      <c r="F26" s="351">
        <f>+'Ekamut-caxs'!D23</f>
        <v>0</v>
      </c>
      <c r="G26" s="187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>
      <c r="A27" s="356">
        <v>4</v>
      </c>
      <c r="B27" s="190" t="s">
        <v>33</v>
      </c>
      <c r="C27" s="146">
        <v>3</v>
      </c>
      <c r="D27" s="146">
        <v>3</v>
      </c>
      <c r="E27" s="146">
        <v>3</v>
      </c>
      <c r="F27" s="108">
        <v>3</v>
      </c>
      <c r="G27" s="187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6">
        <f t="shared" si="12"/>
        <v>5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6">
        <f t="shared" si="12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1" t="s">
        <v>245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6" t="s">
        <v>34</v>
      </c>
      <c r="B30" s="337" t="s">
        <v>81</v>
      </c>
      <c r="C30" s="350">
        <f>C31+C73+C85</f>
        <v>15529.368333333332</v>
      </c>
      <c r="D30" s="350">
        <f>D31+D73+D85</f>
        <v>32201.88</v>
      </c>
      <c r="E30" s="350">
        <f>E31+E73+E85</f>
        <v>47843.494999999995</v>
      </c>
      <c r="F30" s="350">
        <f>F31+F73+F85</f>
        <v>63322.659999999996</v>
      </c>
      <c r="G30" s="339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37" t="s">
        <v>57</v>
      </c>
      <c r="C31" s="350">
        <f>SUM(C32,C35:C41,C45:C67,C71:C72)</f>
        <v>15529.368333333332</v>
      </c>
      <c r="D31" s="350">
        <f>SUM(D32,D35:D41,D45:D67,D71:D72)</f>
        <v>31356.880000000001</v>
      </c>
      <c r="E31" s="350">
        <f>SUM(E32,E35:E41,E45:E67,E71:E72)</f>
        <v>46998.494999999995</v>
      </c>
      <c r="F31" s="350">
        <f>SUM(F32,F35:F41,F45:F67,F71:F72)</f>
        <v>62477.659999999996</v>
      </c>
      <c r="G31" s="339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0">
        <v>1</v>
      </c>
      <c r="B32" s="353" t="str">
        <f>+'Ekamut-caxs'!B32</f>
        <v>Աշխատավարձի գծով, որից՝</v>
      </c>
      <c r="C32" s="358">
        <f>+F32/12*3</f>
        <v>11855.275</v>
      </c>
      <c r="D32" s="358">
        <f>+F32/12*6</f>
        <v>23710.55</v>
      </c>
      <c r="E32" s="358">
        <f>+F32/12*9</f>
        <v>35565.824999999997</v>
      </c>
      <c r="F32" s="351">
        <f>+'Ekamut-caxs'!D32</f>
        <v>47421.1</v>
      </c>
      <c r="G32" s="187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2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55">
        <f>+F33/12*3</f>
        <v>462.5</v>
      </c>
      <c r="D33" s="355">
        <f t="shared" ref="D33:D38" si="13">+F33/12*6</f>
        <v>925</v>
      </c>
      <c r="E33" s="355">
        <f t="shared" ref="E33:E38" si="14">+F33/12*9</f>
        <v>1387.5</v>
      </c>
      <c r="F33" s="355">
        <f>+'Ekamut-caxs'!D33</f>
        <v>1850</v>
      </c>
      <c r="G33" s="319"/>
      <c r="H33" s="320"/>
      <c r="I33" s="321"/>
      <c r="J33" s="321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2" customFormat="1" ht="17.25" hidden="1">
      <c r="A34" s="357">
        <f>+A33+0.1</f>
        <v>1.2000000000000002</v>
      </c>
      <c r="B34" s="354">
        <f>+'Ekamut-caxs'!B34</f>
        <v>0</v>
      </c>
      <c r="C34" s="146">
        <f t="shared" ref="C34:C38" si="15">+F34/12*2.3</f>
        <v>0</v>
      </c>
      <c r="D34" s="146">
        <f t="shared" si="13"/>
        <v>0</v>
      </c>
      <c r="E34" s="146">
        <f t="shared" si="14"/>
        <v>0</v>
      </c>
      <c r="F34" s="355">
        <f>+'Ekamut-caxs'!D34</f>
        <v>0</v>
      </c>
      <c r="G34" s="319"/>
      <c r="H34" s="320"/>
      <c r="I34" s="321"/>
      <c r="J34" s="321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358">
        <f>+F35/12*3</f>
        <v>2588.5400000000004</v>
      </c>
      <c r="D35" s="358">
        <f>+F35/12*6</f>
        <v>5177.0800000000008</v>
      </c>
      <c r="E35" s="358">
        <f>+F35/12*9</f>
        <v>7765.6200000000008</v>
      </c>
      <c r="F35" s="351">
        <f>+'Ekamut-caxs'!D35</f>
        <v>10354.160000000002</v>
      </c>
      <c r="G35" s="187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6">
        <f t="shared" si="15"/>
        <v>136.75416666666666</v>
      </c>
      <c r="D36" s="146">
        <f t="shared" si="13"/>
        <v>356.75</v>
      </c>
      <c r="E36" s="146">
        <f t="shared" si="14"/>
        <v>535.125</v>
      </c>
      <c r="F36" s="351">
        <f>+'Ekamut-caxs'!D36</f>
        <v>713.5</v>
      </c>
      <c r="G36" s="187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6">
        <f t="shared" ref="A37:A41" si="16">+A36+1</f>
        <v>4</v>
      </c>
      <c r="B37" s="353" t="str">
        <f>+'Ekamut-caxs'!B37</f>
        <v>Էլեկտրաէներգիայի գծով</v>
      </c>
      <c r="C37" s="146">
        <f t="shared" si="15"/>
        <v>144.57416666666663</v>
      </c>
      <c r="D37" s="146">
        <f t="shared" si="13"/>
        <v>377.15</v>
      </c>
      <c r="E37" s="146">
        <f t="shared" si="14"/>
        <v>565.72499999999991</v>
      </c>
      <c r="F37" s="351">
        <f>+'Ekamut-caxs'!D37</f>
        <v>754.3</v>
      </c>
      <c r="G37" s="187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6">
        <f t="shared" si="16"/>
        <v>5</v>
      </c>
      <c r="B38" s="353" t="str">
        <f>+'Ekamut-caxs'!B38</f>
        <v>Ջրմուղ-կոյուղու գծով</v>
      </c>
      <c r="C38" s="146">
        <f t="shared" si="15"/>
        <v>39.674999999999997</v>
      </c>
      <c r="D38" s="146">
        <f t="shared" si="13"/>
        <v>103.5</v>
      </c>
      <c r="E38" s="146">
        <f t="shared" si="14"/>
        <v>155.25</v>
      </c>
      <c r="F38" s="351">
        <f>+'Komunal '!M27</f>
        <v>207</v>
      </c>
      <c r="G38" s="187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6">
        <f t="shared" si="16"/>
        <v>6</v>
      </c>
      <c r="B39" s="353" t="str">
        <f>+'Ekamut-caxs'!B39</f>
        <v>Աղբահանության գծով</v>
      </c>
      <c r="C39" s="146">
        <v>5.5</v>
      </c>
      <c r="D39" s="146">
        <v>11</v>
      </c>
      <c r="E39" s="146">
        <v>16.5</v>
      </c>
      <c r="F39" s="351">
        <f>+'Ekamut-caxs'!D39</f>
        <v>22</v>
      </c>
      <c r="G39" s="187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6">
        <f t="shared" si="16"/>
        <v>7</v>
      </c>
      <c r="B40" s="353" t="str">
        <f>+'Ekamut-caxs'!B40</f>
        <v>Ախտաբանության գծով</v>
      </c>
      <c r="C40" s="146">
        <v>6</v>
      </c>
      <c r="D40" s="146">
        <v>12</v>
      </c>
      <c r="E40" s="146">
        <v>18</v>
      </c>
      <c r="F40" s="351">
        <f>+'Ekamut-caxs'!D40</f>
        <v>24</v>
      </c>
      <c r="G40" s="187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6">
        <f t="shared" si="16"/>
        <v>8</v>
      </c>
      <c r="B41" s="353" t="str">
        <f>+'Ekamut-caxs'!B41</f>
        <v>Կապի գծով, այդ թվում`</v>
      </c>
      <c r="C41" s="358">
        <f t="shared" ref="C41:D41" si="17">SUM(C42:C44)</f>
        <v>34.1</v>
      </c>
      <c r="D41" s="358">
        <f t="shared" si="17"/>
        <v>73</v>
      </c>
      <c r="E41" s="358">
        <f>SUM(E42:E44)</f>
        <v>111.9</v>
      </c>
      <c r="F41" s="351">
        <f>SUM(F42:F44)</f>
        <v>155.6</v>
      </c>
      <c r="G41" s="187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2" customFormat="1" ht="15">
      <c r="A42" s="357">
        <f>+A41+0.1</f>
        <v>8.1</v>
      </c>
      <c r="B42" s="354" t="str">
        <f>+'Ekamut-caxs'!B42</f>
        <v>բաժանորդային վճար</v>
      </c>
      <c r="C42" s="317">
        <v>9.6</v>
      </c>
      <c r="D42" s="317">
        <v>24</v>
      </c>
      <c r="E42" s="317">
        <v>38.4</v>
      </c>
      <c r="F42" s="355">
        <f>+'Ekamut-caxs'!D42</f>
        <v>57.6</v>
      </c>
      <c r="G42" s="319"/>
      <c r="H42" s="320"/>
      <c r="I42" s="321"/>
      <c r="J42" s="321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2" customFormat="1" ht="15">
      <c r="A43" s="357">
        <f>+A42+0.1</f>
        <v>8.1999999999999993</v>
      </c>
      <c r="B43" s="354" t="str">
        <f>+'Ekamut-caxs'!B43</f>
        <v>րոպեավճար</v>
      </c>
      <c r="C43" s="317">
        <v>5</v>
      </c>
      <c r="D43" s="317">
        <v>10</v>
      </c>
      <c r="E43" s="317">
        <v>15</v>
      </c>
      <c r="F43" s="355">
        <f>+'Ekamut-caxs'!D43</f>
        <v>20</v>
      </c>
      <c r="G43" s="319"/>
      <c r="H43" s="320"/>
      <c r="I43" s="321"/>
      <c r="J43" s="321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2" customFormat="1" ht="15">
      <c r="A44" s="357">
        <f>+A43+0.1</f>
        <v>8.2999999999999989</v>
      </c>
      <c r="B44" s="354" t="str">
        <f>+'Ekamut-caxs'!B44</f>
        <v>ինտերնետ կապ</v>
      </c>
      <c r="C44" s="317">
        <v>19.5</v>
      </c>
      <c r="D44" s="317">
        <v>39</v>
      </c>
      <c r="E44" s="317">
        <v>58.5</v>
      </c>
      <c r="F44" s="355">
        <f>+'Ekamut-caxs'!D44</f>
        <v>78</v>
      </c>
      <c r="G44" s="319"/>
      <c r="H44" s="320"/>
      <c r="I44" s="321"/>
      <c r="J44" s="321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8">F45/4*1</f>
        <v>0</v>
      </c>
      <c r="D45" s="358">
        <f t="shared" ref="D45" si="19">F45/4*2</f>
        <v>0</v>
      </c>
      <c r="E45" s="358">
        <f t="shared" ref="E45" si="20">F45/4*3</f>
        <v>0</v>
      </c>
      <c r="F45" s="351">
        <f>+'Ekamut-caxs'!D45</f>
        <v>0</v>
      </c>
      <c r="G45" s="187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6">
        <f>F46/4</f>
        <v>147</v>
      </c>
      <c r="D46" s="146">
        <f>F46/4*2</f>
        <v>294</v>
      </c>
      <c r="E46" s="146">
        <f>F46/4*3</f>
        <v>441</v>
      </c>
      <c r="F46" s="351">
        <f>+'Ekamut-caxs'!D46</f>
        <v>588</v>
      </c>
      <c r="G46" s="187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6">
        <f t="shared" ref="A47:A67" si="21">+A46+1</f>
        <v>10</v>
      </c>
      <c r="B47" s="353" t="str">
        <f>+'Ekamut-caxs'!B47</f>
        <v>Գրասենյակային ապրանքների գծով</v>
      </c>
      <c r="C47" s="146">
        <f t="shared" ref="C47:C66" si="22">F47/4</f>
        <v>27.9</v>
      </c>
      <c r="D47" s="146">
        <f t="shared" ref="D47:D66" si="23">F47/4*2</f>
        <v>55.8</v>
      </c>
      <c r="E47" s="146">
        <f t="shared" ref="E47:E66" si="24">F47/4*3</f>
        <v>83.699999999999989</v>
      </c>
      <c r="F47" s="351">
        <f>+'Ekamut-caxs'!D47</f>
        <v>111.6</v>
      </c>
      <c r="G47" s="187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6">
        <f t="shared" si="21"/>
        <v>11</v>
      </c>
      <c r="B48" s="353" t="str">
        <f>+'Ekamut-caxs'!B48</f>
        <v>Փոքրարժեք կամ արագամաշ առարկաների գծով</v>
      </c>
      <c r="C48" s="146">
        <f t="shared" si="22"/>
        <v>95</v>
      </c>
      <c r="D48" s="146">
        <f t="shared" si="23"/>
        <v>190</v>
      </c>
      <c r="E48" s="146">
        <f t="shared" si="24"/>
        <v>285</v>
      </c>
      <c r="F48" s="351">
        <f>+'Ekamut-caxs'!D48</f>
        <v>380</v>
      </c>
      <c r="G48" s="187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6">
        <f t="shared" si="21"/>
        <v>12</v>
      </c>
      <c r="B49" s="353" t="str">
        <f>+'Ekamut-caxs'!B49</f>
        <v>Ուսումնական նյութերի գծով</v>
      </c>
      <c r="C49" s="146">
        <f t="shared" si="22"/>
        <v>106.55</v>
      </c>
      <c r="D49" s="146">
        <f t="shared" si="23"/>
        <v>213.1</v>
      </c>
      <c r="E49" s="146">
        <f t="shared" si="24"/>
        <v>319.64999999999998</v>
      </c>
      <c r="F49" s="351">
        <f>+'Ekamut-caxs'!D49</f>
        <v>426.2</v>
      </c>
      <c r="G49" s="187"/>
      <c r="H49" s="320" t="s">
        <v>356</v>
      </c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6">
        <f t="shared" si="21"/>
        <v>13</v>
      </c>
      <c r="B50" s="353" t="str">
        <f>+'Ekamut-caxs'!B50</f>
        <v>Դեղորայքի գծով</v>
      </c>
      <c r="C50" s="146">
        <f t="shared" si="22"/>
        <v>12.5</v>
      </c>
      <c r="D50" s="146">
        <f t="shared" si="23"/>
        <v>25</v>
      </c>
      <c r="E50" s="146">
        <f t="shared" si="24"/>
        <v>37.5</v>
      </c>
      <c r="F50" s="351">
        <f>+'Ekamut-caxs'!D50</f>
        <v>50</v>
      </c>
      <c r="G50" s="187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6">
        <f t="shared" si="21"/>
        <v>14</v>
      </c>
      <c r="B51" s="353" t="str">
        <f>+'Ekamut-caxs'!B51</f>
        <v>Բուժ.ծառայության գծով</v>
      </c>
      <c r="C51" s="146">
        <v>20</v>
      </c>
      <c r="D51" s="146">
        <v>50</v>
      </c>
      <c r="E51" s="146">
        <v>85</v>
      </c>
      <c r="F51" s="351">
        <f>+'Ekamut-caxs'!D51</f>
        <v>85</v>
      </c>
      <c r="G51" s="187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6">
        <f t="shared" si="21"/>
        <v>15</v>
      </c>
      <c r="B52" s="353" t="str">
        <f>+'Ekamut-caxs'!B52</f>
        <v>Ընթացիկ վերանորոգման գծով</v>
      </c>
      <c r="C52" s="146">
        <f t="shared" si="22"/>
        <v>150</v>
      </c>
      <c r="D52" s="146">
        <v>400</v>
      </c>
      <c r="E52" s="146">
        <v>600</v>
      </c>
      <c r="F52" s="351">
        <f>+'Ekamut-caxs'!D52</f>
        <v>600</v>
      </c>
      <c r="G52" s="187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6">
        <f t="shared" si="21"/>
        <v>16</v>
      </c>
      <c r="B53" s="353" t="str">
        <f>+'Ekamut-caxs'!B53</f>
        <v>Ջեռուցման համակարգի սպասարկման գծով</v>
      </c>
      <c r="C53" s="146">
        <v>2.2999999999999998</v>
      </c>
      <c r="D53" s="146">
        <v>4.5</v>
      </c>
      <c r="E53" s="146">
        <v>49.5</v>
      </c>
      <c r="F53" s="351">
        <f>+'Ekamut-caxs'!D53</f>
        <v>49.5</v>
      </c>
      <c r="G53" s="187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6">
        <f t="shared" si="21"/>
        <v>17</v>
      </c>
      <c r="B54" s="353" t="str">
        <f>+'Ekamut-caxs'!B54</f>
        <v>Կաթսայատան սպասարկման գծով</v>
      </c>
      <c r="C54" s="146">
        <f t="shared" si="22"/>
        <v>0</v>
      </c>
      <c r="D54" s="146">
        <f t="shared" si="23"/>
        <v>0</v>
      </c>
      <c r="E54" s="146">
        <f t="shared" si="24"/>
        <v>0</v>
      </c>
      <c r="F54" s="351">
        <f>+'Ekamut-caxs'!D54</f>
        <v>0</v>
      </c>
      <c r="G54" s="187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6">
        <f t="shared" si="21"/>
        <v>18</v>
      </c>
      <c r="B55" s="353" t="str">
        <f>+'Ekamut-caxs'!B55</f>
        <v>Սպասարկման և կոմունալ համավճարների գծով</v>
      </c>
      <c r="C55" s="146">
        <f t="shared" si="22"/>
        <v>0</v>
      </c>
      <c r="D55" s="146">
        <f t="shared" si="23"/>
        <v>0</v>
      </c>
      <c r="E55" s="146">
        <f t="shared" si="24"/>
        <v>0</v>
      </c>
      <c r="F55" s="351">
        <f>+'Ekamut-caxs'!D55</f>
        <v>0</v>
      </c>
      <c r="G55" s="187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6">
        <v>17</v>
      </c>
      <c r="B56" s="353" t="str">
        <f>+'Ekamut-caxs'!B56</f>
        <v>Գնումների համակարգողի ծառայության գծով</v>
      </c>
      <c r="C56" s="146">
        <v>17.5</v>
      </c>
      <c r="D56" s="146">
        <v>43.75</v>
      </c>
      <c r="E56" s="146">
        <v>70</v>
      </c>
      <c r="F56" s="351">
        <f>+'Ekamut-caxs'!D56</f>
        <v>105</v>
      </c>
      <c r="G56" s="187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19.5" customHeight="1">
      <c r="A57" s="356">
        <f t="shared" si="21"/>
        <v>18</v>
      </c>
      <c r="B57" s="353" t="str">
        <f>+'Ekamut-caxs'!B57</f>
        <v>Համակարգիչների տեխնիկական սպասարկման գծով</v>
      </c>
      <c r="C57" s="146">
        <v>12</v>
      </c>
      <c r="D57" s="146">
        <v>24</v>
      </c>
      <c r="E57" s="146">
        <v>50</v>
      </c>
      <c r="F57" s="351">
        <f>+'Ekamut-caxs'!D57</f>
        <v>50</v>
      </c>
      <c r="G57" s="187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16.5" customHeight="1">
      <c r="A58" s="356">
        <f t="shared" si="21"/>
        <v>19</v>
      </c>
      <c r="B58" s="353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1">
        <f>+'Ekamut-caxs'!D58</f>
        <v>127</v>
      </c>
      <c r="G58" s="187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6">
        <f t="shared" si="21"/>
        <v>20</v>
      </c>
      <c r="B59" s="353" t="str">
        <f>+'Ekamut-caxs'!B59</f>
        <v>էլ․ստորագրության գծով</v>
      </c>
      <c r="C59" s="146">
        <v>0</v>
      </c>
      <c r="D59" s="146">
        <v>0</v>
      </c>
      <c r="E59" s="146">
        <v>0</v>
      </c>
      <c r="F59" s="351">
        <f>+'Ekamut-caxs'!D59</f>
        <v>3</v>
      </c>
      <c r="G59" s="187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6">
        <f t="shared" si="21"/>
        <v>21</v>
      </c>
      <c r="B60" s="353" t="str">
        <f>+'Ekamut-caxs'!B60</f>
        <v>Հայտարարության գծով</v>
      </c>
      <c r="C60" s="146">
        <f t="shared" si="22"/>
        <v>0</v>
      </c>
      <c r="D60" s="146">
        <f t="shared" si="23"/>
        <v>0</v>
      </c>
      <c r="E60" s="146">
        <f t="shared" si="24"/>
        <v>0</v>
      </c>
      <c r="F60" s="351">
        <f>+'Ekamut-caxs'!D60</f>
        <v>0</v>
      </c>
      <c r="G60" s="187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6">
        <f t="shared" si="21"/>
        <v>22</v>
      </c>
      <c r="B61" s="353" t="str">
        <f>+'Ekamut-caxs'!B61</f>
        <v>Բաժանորդագրության գծով</v>
      </c>
      <c r="C61" s="146">
        <f t="shared" si="22"/>
        <v>0</v>
      </c>
      <c r="D61" s="146">
        <f t="shared" si="23"/>
        <v>0</v>
      </c>
      <c r="E61" s="146">
        <f t="shared" si="24"/>
        <v>0</v>
      </c>
      <c r="F61" s="351">
        <f>+'Ekamut-caxs'!D61</f>
        <v>0</v>
      </c>
      <c r="G61" s="187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 hidden="1">
      <c r="A62" s="356">
        <f t="shared" si="21"/>
        <v>23</v>
      </c>
      <c r="B62" s="353" t="str">
        <f>+'Ekamut-caxs'!B62</f>
        <v>Վերապատրաստման գծով</v>
      </c>
      <c r="C62" s="146">
        <f t="shared" si="22"/>
        <v>0</v>
      </c>
      <c r="D62" s="146">
        <f t="shared" si="23"/>
        <v>0</v>
      </c>
      <c r="E62" s="146">
        <f t="shared" si="24"/>
        <v>0</v>
      </c>
      <c r="F62" s="351">
        <f>+'Ekamut-caxs'!D62</f>
        <v>0</v>
      </c>
      <c r="G62" s="187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6">
        <v>21</v>
      </c>
      <c r="B63" s="190" t="str">
        <f>+'Ekamut-caxs'!B63</f>
        <v>Միջոցառման կազմակերպման գծով</v>
      </c>
      <c r="C63" s="146">
        <v>0</v>
      </c>
      <c r="D63" s="146">
        <v>100</v>
      </c>
      <c r="E63" s="146">
        <v>100</v>
      </c>
      <c r="F63" s="108">
        <f>+'Ekamut-caxs'!D63</f>
        <v>100</v>
      </c>
      <c r="G63" s="187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 hidden="1">
      <c r="A64" s="356">
        <f t="shared" si="21"/>
        <v>22</v>
      </c>
      <c r="B64" s="190" t="str">
        <f>+'Ekamut-caxs'!B64</f>
        <v>Արխիվացման գծով</v>
      </c>
      <c r="C64" s="146">
        <f t="shared" si="22"/>
        <v>0</v>
      </c>
      <c r="D64" s="146">
        <f t="shared" si="23"/>
        <v>0</v>
      </c>
      <c r="E64" s="146">
        <f t="shared" si="24"/>
        <v>0</v>
      </c>
      <c r="F64" s="108">
        <f>+'Ekamut-caxs'!D64</f>
        <v>0</v>
      </c>
      <c r="G64" s="187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 hidden="1">
      <c r="A65" s="356">
        <f t="shared" si="21"/>
        <v>23</v>
      </c>
      <c r="B65" s="353" t="str">
        <f>+'Ekamut-caxs'!B65</f>
        <v>Դուրսգրվող գույքի վերագնահատման գծով</v>
      </c>
      <c r="C65" s="146">
        <f t="shared" si="22"/>
        <v>0</v>
      </c>
      <c r="D65" s="146">
        <f t="shared" si="23"/>
        <v>0</v>
      </c>
      <c r="E65" s="146">
        <f t="shared" si="24"/>
        <v>0</v>
      </c>
      <c r="F65" s="351">
        <f>+'Ekamut-caxs'!D65</f>
        <v>0</v>
      </c>
      <c r="G65" s="187"/>
      <c r="H65" s="271" t="s">
        <v>244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6">
        <v>22</v>
      </c>
      <c r="B66" s="353" t="str">
        <f>+'Ekamut-caxs'!B66</f>
        <v>Կրակմարիչների լիցքավորում</v>
      </c>
      <c r="C66" s="146">
        <f t="shared" si="22"/>
        <v>7.5</v>
      </c>
      <c r="D66" s="146">
        <f t="shared" si="23"/>
        <v>15</v>
      </c>
      <c r="E66" s="146">
        <f t="shared" si="24"/>
        <v>22.5</v>
      </c>
      <c r="F66" s="351">
        <f>+'Ekamut-caxs'!D66</f>
        <v>30</v>
      </c>
      <c r="G66" s="187"/>
      <c r="H66" s="271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>
      <c r="A67" s="356">
        <f t="shared" si="21"/>
        <v>23</v>
      </c>
      <c r="B67" s="190" t="s">
        <v>35</v>
      </c>
      <c r="C67" s="351">
        <f>SUM(C68:C70)</f>
        <v>10</v>
      </c>
      <c r="D67" s="351">
        <f t="shared" ref="D67:E67" si="25">SUM(D68:D70)</f>
        <v>10</v>
      </c>
      <c r="E67" s="351">
        <f t="shared" si="25"/>
        <v>10</v>
      </c>
      <c r="F67" s="351">
        <f>SUM(F68:F70)</f>
        <v>10</v>
      </c>
      <c r="G67" s="187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2" customFormat="1" ht="15" hidden="1" customHeight="1">
      <c r="A68" s="357">
        <f>+A67+0.1</f>
        <v>23.1</v>
      </c>
      <c r="B68" s="316" t="s">
        <v>36</v>
      </c>
      <c r="C68" s="317"/>
      <c r="D68" s="317"/>
      <c r="E68" s="317"/>
      <c r="F68" s="318"/>
      <c r="G68" s="319"/>
      <c r="H68" s="320"/>
      <c r="I68" s="321"/>
      <c r="J68" s="321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2" customFormat="1" ht="15" hidden="1" customHeight="1">
      <c r="A69" s="357">
        <f>+A68+0.1</f>
        <v>23.200000000000003</v>
      </c>
      <c r="B69" s="316" t="s">
        <v>48</v>
      </c>
      <c r="C69" s="317"/>
      <c r="D69" s="317"/>
      <c r="E69" s="317"/>
      <c r="F69" s="318"/>
      <c r="G69" s="319"/>
      <c r="H69" s="320"/>
      <c r="I69" s="321"/>
      <c r="J69" s="321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2" customFormat="1" ht="15" customHeight="1">
      <c r="A70" s="357">
        <v>23.1</v>
      </c>
      <c r="B70" s="316" t="s">
        <v>82</v>
      </c>
      <c r="C70" s="317">
        <v>10</v>
      </c>
      <c r="D70" s="317">
        <v>10</v>
      </c>
      <c r="E70" s="317">
        <v>10</v>
      </c>
      <c r="F70" s="355">
        <f>+'Ekamut-caxs'!D69</f>
        <v>10</v>
      </c>
      <c r="G70" s="319"/>
      <c r="H70" s="320"/>
      <c r="I70" s="321"/>
      <c r="J70" s="321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2">
        <f>+A67+1</f>
        <v>24</v>
      </c>
      <c r="B71" s="340" t="s">
        <v>37</v>
      </c>
      <c r="C71" s="359">
        <f>+F71</f>
        <v>110.69999999999982</v>
      </c>
      <c r="D71" s="359">
        <f>+F71</f>
        <v>110.69999999999982</v>
      </c>
      <c r="E71" s="359">
        <f>+F71</f>
        <v>110.69999999999982</v>
      </c>
      <c r="F71" s="351">
        <f>+'Deb. ev kreditor'!D59-'Deb. ev kreditor'!D55</f>
        <v>110.69999999999982</v>
      </c>
      <c r="G71" s="187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0">
        <f>+A71+1</f>
        <v>25</v>
      </c>
      <c r="B72" s="190" t="s">
        <v>83</v>
      </c>
      <c r="C72" s="146"/>
      <c r="D72" s="146"/>
      <c r="E72" s="146"/>
      <c r="F72" s="108"/>
      <c r="G72" s="187"/>
      <c r="H72" s="313" t="s">
        <v>196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55</v>
      </c>
      <c r="B73" s="337" t="s">
        <v>58</v>
      </c>
      <c r="C73" s="350">
        <f>C74+C81</f>
        <v>0</v>
      </c>
      <c r="D73" s="350">
        <f>D74+D81</f>
        <v>845</v>
      </c>
      <c r="E73" s="350">
        <f>E74+E81</f>
        <v>845</v>
      </c>
      <c r="F73" s="350">
        <f>F74+F81</f>
        <v>845</v>
      </c>
      <c r="G73" s="339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0">
        <v>1</v>
      </c>
      <c r="B74" s="190" t="s">
        <v>87</v>
      </c>
      <c r="C74" s="358">
        <f>SUM(C75:C80)</f>
        <v>0</v>
      </c>
      <c r="D74" s="358">
        <f>SUM(D75:D80)</f>
        <v>845</v>
      </c>
      <c r="E74" s="358">
        <f>SUM(E75:E80)</f>
        <v>845</v>
      </c>
      <c r="F74" s="351">
        <f>SUM(F75:F80)</f>
        <v>845</v>
      </c>
      <c r="G74" s="187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2" customFormat="1" ht="16.5" customHeight="1">
      <c r="A75" s="357">
        <f t="shared" ref="A75:A80" si="26">+A74+0.1</f>
        <v>1.1000000000000001</v>
      </c>
      <c r="B75" s="316" t="s">
        <v>84</v>
      </c>
      <c r="C75" s="317"/>
      <c r="D75" s="317">
        <f>140+300</f>
        <v>440</v>
      </c>
      <c r="E75" s="317">
        <f t="shared" ref="E75:F75" si="27">140+300</f>
        <v>440</v>
      </c>
      <c r="F75" s="317">
        <f t="shared" si="27"/>
        <v>440</v>
      </c>
      <c r="G75" s="319"/>
      <c r="H75" s="320" t="s">
        <v>357</v>
      </c>
      <c r="I75" s="321"/>
      <c r="J75" s="321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2" customFormat="1" ht="16.5" hidden="1" customHeight="1">
      <c r="A76" s="315">
        <v>1.1000000000000001</v>
      </c>
      <c r="B76" s="316" t="s">
        <v>85</v>
      </c>
      <c r="C76" s="317"/>
      <c r="D76" s="317"/>
      <c r="E76" s="317"/>
      <c r="F76" s="317"/>
      <c r="G76" s="319"/>
      <c r="H76" s="320"/>
      <c r="I76" s="321"/>
      <c r="J76" s="321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2" customFormat="1" ht="16.5" customHeight="1">
      <c r="A77" s="357">
        <f t="shared" si="26"/>
        <v>1.2000000000000002</v>
      </c>
      <c r="B77" s="316" t="s">
        <v>86</v>
      </c>
      <c r="C77" s="317"/>
      <c r="D77" s="317">
        <f>70+200+135</f>
        <v>405</v>
      </c>
      <c r="E77" s="317">
        <f t="shared" ref="E77:F77" si="28">70+200+135</f>
        <v>405</v>
      </c>
      <c r="F77" s="317">
        <f t="shared" si="28"/>
        <v>405</v>
      </c>
      <c r="G77" s="319"/>
      <c r="H77" s="320"/>
      <c r="I77" s="321"/>
      <c r="J77" s="321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2" customFormat="1" ht="16.5" hidden="1" customHeight="1">
      <c r="A78" s="315">
        <f t="shared" si="26"/>
        <v>1.3000000000000003</v>
      </c>
      <c r="B78" s="316" t="s">
        <v>63</v>
      </c>
      <c r="C78" s="317"/>
      <c r="D78" s="317"/>
      <c r="E78" s="317"/>
      <c r="F78" s="318"/>
      <c r="G78" s="319"/>
      <c r="H78" s="320"/>
      <c r="I78" s="321"/>
      <c r="J78" s="321"/>
      <c r="K78" s="420" t="str">
        <f t="shared" ref="K78:K88" si="29">IF((D78-C78)&lt;0, ("սխալ"),"")</f>
        <v/>
      </c>
      <c r="L78" s="420" t="str">
        <f t="shared" ref="L78:L88" si="30">IF((E78-D78)&lt;0, ("սխալ"),"")</f>
        <v/>
      </c>
      <c r="M78" s="420" t="str">
        <f t="shared" ref="M78:M88" si="31">IF((F78-E78)&lt;0, ("սխալ"),"")</f>
        <v/>
      </c>
    </row>
    <row r="79" spans="1:13" s="322" customFormat="1" ht="16.5" hidden="1" customHeight="1">
      <c r="A79" s="315">
        <f t="shared" si="26"/>
        <v>1.4000000000000004</v>
      </c>
      <c r="B79" s="316" t="s">
        <v>64</v>
      </c>
      <c r="C79" s="317"/>
      <c r="D79" s="317"/>
      <c r="E79" s="317"/>
      <c r="F79" s="318"/>
      <c r="G79" s="319"/>
      <c r="H79" s="320"/>
      <c r="I79" s="321"/>
      <c r="J79" s="321"/>
      <c r="K79" s="420" t="str">
        <f t="shared" si="29"/>
        <v/>
      </c>
      <c r="L79" s="420" t="str">
        <f t="shared" si="30"/>
        <v/>
      </c>
      <c r="M79" s="420" t="str">
        <f t="shared" si="31"/>
        <v/>
      </c>
    </row>
    <row r="80" spans="1:13" s="24" customFormat="1" ht="17.25" hidden="1">
      <c r="A80" s="356">
        <f t="shared" si="26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20" t="str">
        <f t="shared" si="29"/>
        <v/>
      </c>
      <c r="L80" s="420" t="str">
        <f t="shared" si="30"/>
        <v/>
      </c>
      <c r="M80" s="420" t="str">
        <f t="shared" si="31"/>
        <v/>
      </c>
    </row>
    <row r="81" spans="1:13" s="24" customFormat="1" ht="34.5" hidden="1">
      <c r="A81" s="310">
        <v>2</v>
      </c>
      <c r="B81" s="190" t="s">
        <v>88</v>
      </c>
      <c r="C81" s="358">
        <f t="shared" ref="C81:E81" si="32">SUM(C82:C84)</f>
        <v>0</v>
      </c>
      <c r="D81" s="358">
        <f t="shared" si="32"/>
        <v>0</v>
      </c>
      <c r="E81" s="358">
        <f t="shared" si="32"/>
        <v>0</v>
      </c>
      <c r="F81" s="351">
        <f>SUM(F82:F84)</f>
        <v>0</v>
      </c>
      <c r="G81" s="187"/>
      <c r="H81" s="36"/>
      <c r="I81" s="29"/>
      <c r="J81" s="29"/>
      <c r="K81" s="420" t="str">
        <f t="shared" si="29"/>
        <v/>
      </c>
      <c r="L81" s="420" t="str">
        <f t="shared" si="30"/>
        <v/>
      </c>
      <c r="M81" s="420" t="str">
        <f t="shared" si="31"/>
        <v/>
      </c>
    </row>
    <row r="82" spans="1:13" s="322" customFormat="1" ht="16.5" hidden="1" customHeight="1">
      <c r="A82" s="357">
        <f>+A81+0.1</f>
        <v>2.1</v>
      </c>
      <c r="B82" s="316" t="s">
        <v>60</v>
      </c>
      <c r="C82" s="317"/>
      <c r="D82" s="317"/>
      <c r="E82" s="317"/>
      <c r="F82" s="318"/>
      <c r="G82" s="319"/>
      <c r="H82" s="320"/>
      <c r="I82" s="321"/>
      <c r="J82" s="321"/>
      <c r="K82" s="420" t="str">
        <f t="shared" si="29"/>
        <v/>
      </c>
      <c r="L82" s="420" t="str">
        <f t="shared" si="30"/>
        <v/>
      </c>
      <c r="M82" s="420" t="str">
        <f t="shared" si="31"/>
        <v/>
      </c>
    </row>
    <row r="83" spans="1:13" s="322" customFormat="1" ht="16.5" hidden="1" customHeight="1">
      <c r="A83" s="357">
        <f>+A82+0.1</f>
        <v>2.2000000000000002</v>
      </c>
      <c r="B83" s="316" t="s">
        <v>59</v>
      </c>
      <c r="C83" s="317"/>
      <c r="D83" s="317"/>
      <c r="E83" s="317"/>
      <c r="F83" s="318"/>
      <c r="G83" s="319"/>
      <c r="H83" s="320"/>
      <c r="I83" s="321"/>
      <c r="J83" s="321"/>
      <c r="K83" s="420" t="str">
        <f t="shared" si="29"/>
        <v/>
      </c>
      <c r="L83" s="420" t="str">
        <f t="shared" si="30"/>
        <v/>
      </c>
      <c r="M83" s="420" t="str">
        <f t="shared" si="31"/>
        <v/>
      </c>
    </row>
    <row r="84" spans="1:13" s="322" customFormat="1" ht="16.5" hidden="1" customHeight="1">
      <c r="A84" s="357">
        <f>+A83+0.1</f>
        <v>2.3000000000000003</v>
      </c>
      <c r="B84" s="316" t="s">
        <v>49</v>
      </c>
      <c r="C84" s="317"/>
      <c r="D84" s="317"/>
      <c r="E84" s="317"/>
      <c r="F84" s="318"/>
      <c r="G84" s="319"/>
      <c r="H84" s="320"/>
      <c r="I84" s="321"/>
      <c r="J84" s="321"/>
      <c r="K84" s="420" t="str">
        <f t="shared" si="29"/>
        <v/>
      </c>
      <c r="L84" s="420" t="str">
        <f t="shared" si="30"/>
        <v/>
      </c>
      <c r="M84" s="420" t="str">
        <f t="shared" si="31"/>
        <v/>
      </c>
    </row>
    <row r="85" spans="1:13" s="25" customFormat="1" ht="34.5" hidden="1">
      <c r="A85" s="13" t="s">
        <v>56</v>
      </c>
      <c r="B85" s="337" t="s">
        <v>143</v>
      </c>
      <c r="C85" s="350">
        <f t="shared" ref="C85:E85" si="33">SUM(C86:C87)</f>
        <v>0</v>
      </c>
      <c r="D85" s="350">
        <f t="shared" si="33"/>
        <v>0</v>
      </c>
      <c r="E85" s="350">
        <f t="shared" si="33"/>
        <v>0</v>
      </c>
      <c r="F85" s="350">
        <f>SUM(F86:F87)</f>
        <v>0</v>
      </c>
      <c r="G85" s="339"/>
      <c r="H85" s="37"/>
      <c r="I85" s="30"/>
      <c r="J85" s="30"/>
      <c r="K85" s="420" t="str">
        <f t="shared" si="29"/>
        <v/>
      </c>
      <c r="L85" s="420" t="str">
        <f t="shared" si="30"/>
        <v/>
      </c>
      <c r="M85" s="420" t="str">
        <f t="shared" si="31"/>
        <v/>
      </c>
    </row>
    <row r="86" spans="1:13" s="25" customFormat="1" ht="17.25" hidden="1">
      <c r="A86" s="312">
        <v>1</v>
      </c>
      <c r="B86" s="143" t="s">
        <v>15</v>
      </c>
      <c r="C86" s="146"/>
      <c r="D86" s="146"/>
      <c r="E86" s="146"/>
      <c r="F86" s="108"/>
      <c r="G86" s="187"/>
      <c r="H86" s="314">
        <f>+H11-F88</f>
        <v>-104.91000000000622</v>
      </c>
      <c r="I86" s="30"/>
      <c r="J86" s="30"/>
      <c r="K86" s="420" t="str">
        <f t="shared" si="29"/>
        <v/>
      </c>
      <c r="L86" s="420" t="str">
        <f t="shared" si="30"/>
        <v/>
      </c>
      <c r="M86" s="420" t="str">
        <f t="shared" si="31"/>
        <v/>
      </c>
    </row>
    <row r="87" spans="1:13" s="25" customFormat="1" ht="17.25" hidden="1">
      <c r="A87" s="312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20" t="str">
        <f t="shared" si="29"/>
        <v/>
      </c>
      <c r="L87" s="420" t="str">
        <f t="shared" si="30"/>
        <v/>
      </c>
      <c r="M87" s="420" t="str">
        <f t="shared" si="31"/>
        <v/>
      </c>
    </row>
    <row r="88" spans="1:13" s="25" customFormat="1" ht="34.5">
      <c r="A88" s="336" t="s">
        <v>38</v>
      </c>
      <c r="B88" s="337" t="s">
        <v>39</v>
      </c>
      <c r="C88" s="350">
        <f>C12+C13-C30</f>
        <v>2454.9616666666734</v>
      </c>
      <c r="D88" s="350">
        <f>D12+D13-D30</f>
        <v>1942.9100000000071</v>
      </c>
      <c r="E88" s="350">
        <f>E12+E13-E30</f>
        <v>2053.1050000000105</v>
      </c>
      <c r="F88" s="350">
        <f>F12+F13-F30</f>
        <v>4676.1600000000108</v>
      </c>
      <c r="G88" s="339"/>
      <c r="H88" s="448" t="s">
        <v>189</v>
      </c>
      <c r="I88" s="448"/>
      <c r="J88" s="112"/>
      <c r="K88" s="420" t="str">
        <f t="shared" si="29"/>
        <v>սխալ</v>
      </c>
      <c r="L88" s="420" t="str">
        <f t="shared" si="30"/>
        <v/>
      </c>
      <c r="M88" s="420" t="str">
        <f t="shared" si="31"/>
        <v/>
      </c>
    </row>
    <row r="89" spans="1:13" s="25" customFormat="1" ht="30" customHeight="1">
      <c r="A89" s="165"/>
      <c r="B89" s="341"/>
      <c r="C89" s="342"/>
      <c r="D89" s="342"/>
      <c r="E89" s="342"/>
      <c r="H89" s="37"/>
      <c r="I89" s="30"/>
      <c r="J89" s="30"/>
      <c r="K89" s="145" t="str">
        <f>IF((H89-F89)&lt;0, (0),"")</f>
        <v/>
      </c>
      <c r="L89" s="145" t="str">
        <f t="shared" ref="L89:M91" si="34">IF((I89-H89)&lt;0, (0),"")</f>
        <v/>
      </c>
      <c r="M89" s="145" t="str">
        <f t="shared" si="34"/>
        <v/>
      </c>
    </row>
    <row r="90" spans="1:13" s="5" customFormat="1" ht="31.5" hidden="1" customHeight="1">
      <c r="B90" s="343" t="s">
        <v>2</v>
      </c>
      <c r="C90" s="344"/>
      <c r="D90" s="344"/>
      <c r="E90" s="185" t="s">
        <v>354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34"/>
        <v/>
      </c>
      <c r="M90" s="145" t="str">
        <f t="shared" si="34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5"/>
      <c r="H91" s="346"/>
      <c r="I91" s="27"/>
      <c r="J91" s="27"/>
      <c r="K91" s="145"/>
      <c r="L91" s="145" t="str">
        <f t="shared" si="34"/>
        <v/>
      </c>
      <c r="M91" s="145" t="str">
        <f t="shared" si="34"/>
        <v/>
      </c>
    </row>
    <row r="92" spans="1:13" s="2" customFormat="1" ht="36.75" hidden="1" customHeight="1">
      <c r="B92" s="347" t="s">
        <v>6</v>
      </c>
      <c r="C92" s="30"/>
      <c r="D92" s="30"/>
      <c r="E92" s="185" t="s">
        <v>355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1"/>
      <c r="C93" s="27"/>
      <c r="D93" s="27"/>
      <c r="E93" s="182" t="s">
        <v>92</v>
      </c>
      <c r="F93" s="182"/>
      <c r="G93" s="345"/>
      <c r="H93" s="346"/>
      <c r="I93" s="27"/>
      <c r="J93" s="27"/>
      <c r="K93" s="145"/>
      <c r="L93" s="145"/>
      <c r="M93" s="145"/>
    </row>
    <row r="94" spans="1:13" s="2" customFormat="1" hidden="1">
      <c r="B94" s="331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8" t="s">
        <v>210</v>
      </c>
      <c r="C95" s="446"/>
      <c r="D95" s="446"/>
      <c r="E95" s="446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4" zoomScaleSheetLayoutView="100" workbookViewId="0">
      <selection activeCell="B57" sqref="B57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2" t="s">
        <v>53</v>
      </c>
      <c r="B1" s="452"/>
      <c r="C1" s="452"/>
      <c r="D1" s="452"/>
      <c r="E1" s="452"/>
      <c r="F1" s="452"/>
    </row>
    <row r="2" spans="1:9" s="7" customFormat="1" ht="20.25">
      <c r="A2" s="444" t="str">
        <f>+'Ekamut-caxs'!A7</f>
        <v xml:space="preserve">«Երևանի հ․16 մսուր-մանկապարտեզ» ՀՈԱԿ-ի </v>
      </c>
      <c r="B2" s="444"/>
      <c r="C2" s="444"/>
      <c r="D2" s="444"/>
      <c r="E2" s="444"/>
      <c r="F2" s="444"/>
      <c r="G2" s="4"/>
      <c r="H2" s="4"/>
    </row>
    <row r="3" spans="1:9" ht="41.25" customHeight="1">
      <c r="A3" s="454" t="s">
        <v>274</v>
      </c>
      <c r="B3" s="454"/>
      <c r="C3" s="454"/>
      <c r="D3" s="454"/>
      <c r="E3" s="454"/>
      <c r="F3" s="454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4" t="s">
        <v>201</v>
      </c>
      <c r="D5" s="104" t="s">
        <v>202</v>
      </c>
      <c r="E5" s="377" t="s">
        <v>50</v>
      </c>
      <c r="F5" s="368" t="s">
        <v>203</v>
      </c>
      <c r="H5" s="164" t="s">
        <v>214</v>
      </c>
    </row>
    <row r="6" spans="1:9" s="7" customFormat="1" ht="17.25">
      <c r="A6" s="151" t="s">
        <v>7</v>
      </c>
      <c r="B6" s="378" t="s">
        <v>137</v>
      </c>
      <c r="C6" s="141">
        <f>SUM(C7:C8,C11,C14:C19,C22:C23)</f>
        <v>58792</v>
      </c>
      <c r="D6" s="141">
        <f>SUM(D7:D8,D11,D14:D19,D22:D23)</f>
        <v>65002.470000000008</v>
      </c>
      <c r="E6" s="141">
        <f t="shared" ref="E6:E64" si="0">D6-C6</f>
        <v>6210.4700000000084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49160.4</v>
      </c>
      <c r="D7" s="109">
        <f>+'Ekamut-caxs'!D11</f>
        <v>57776.4</v>
      </c>
      <c r="E7" s="109">
        <f t="shared" si="0"/>
        <v>8616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38.6</v>
      </c>
      <c r="D8" s="109">
        <f>SUM(D9:D10)</f>
        <v>0</v>
      </c>
      <c r="E8" s="109">
        <f t="shared" si="0"/>
        <v>-38.6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38.6</v>
      </c>
      <c r="D9" s="387">
        <f>+'Ekamut-caxs'!D13</f>
        <v>0</v>
      </c>
      <c r="E9" s="392">
        <f t="shared" si="0"/>
        <v>-38.6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4116.7</v>
      </c>
      <c r="D11" s="109">
        <f>SUM(D12:D13)</f>
        <v>1992.4699999999998</v>
      </c>
      <c r="E11" s="109">
        <f t="shared" si="0"/>
        <v>-2124.23</v>
      </c>
      <c r="F11" s="109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>
        <v>791</v>
      </c>
      <c r="D12" s="387">
        <f>+'Ekamut-caxs'!D16</f>
        <v>299.89999999999998</v>
      </c>
      <c r="E12" s="392">
        <f t="shared" si="0"/>
        <v>-491.1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>
        <v>3325.7</v>
      </c>
      <c r="D13" s="387">
        <f>+'Ekamut-caxs'!D17</f>
        <v>1692.57</v>
      </c>
      <c r="E13" s="392">
        <f t="shared" si="0"/>
        <v>-1633.1299999999999</v>
      </c>
      <c r="F13" s="387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2937.5</v>
      </c>
      <c r="D14" s="109">
        <f>+'Ekamut-caxs'!D19</f>
        <v>2700</v>
      </c>
      <c r="E14" s="109">
        <f t="shared" si="0"/>
        <v>-237.5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2527.8000000000002</v>
      </c>
      <c r="D19" s="110">
        <f>SUM(D20:D21)</f>
        <v>2527.8000000000002</v>
      </c>
      <c r="E19" s="109">
        <f t="shared" si="0"/>
        <v>0</v>
      </c>
      <c r="F19" s="105"/>
    </row>
    <row r="20" spans="1:7" s="393" customFormat="1" ht="17.25">
      <c r="A20" s="390">
        <f>+A19+0.1</f>
        <v>5.0999999999999996</v>
      </c>
      <c r="B20" s="391" t="str">
        <f>+'Ekamut-caxs'!B25</f>
        <v xml:space="preserve">ոչ ընթացիկ </v>
      </c>
      <c r="C20" s="387">
        <v>2527.8000000000002</v>
      </c>
      <c r="D20" s="387">
        <f>+'Ekamut-caxs'!D25</f>
        <v>2527.8000000000002</v>
      </c>
      <c r="E20" s="392">
        <f t="shared" si="0"/>
        <v>0</v>
      </c>
      <c r="F20" s="387"/>
    </row>
    <row r="21" spans="1:7" s="393" customFormat="1" ht="17.25" hidden="1">
      <c r="A21" s="390">
        <f>+A20+0.1</f>
        <v>5.1999999999999993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>
      <c r="A22" s="21">
        <v>6</v>
      </c>
      <c r="B22" s="143" t="str">
        <f>+'Ekamut-caxs'!B27</f>
        <v>Բանկի տոկոսից</v>
      </c>
      <c r="C22" s="110">
        <v>0.2</v>
      </c>
      <c r="D22" s="109">
        <f>+'Ekamut-caxs'!D27</f>
        <v>0</v>
      </c>
      <c r="E22" s="109">
        <f t="shared" si="0"/>
        <v>-0.2</v>
      </c>
      <c r="F22" s="105"/>
    </row>
    <row r="23" spans="1:7" s="19" customFormat="1" ht="17.25">
      <c r="A23" s="21">
        <f t="shared" si="1"/>
        <v>7</v>
      </c>
      <c r="B23" s="143" t="str">
        <f>+'Ekamut-caxs'!B18</f>
        <v>Սուբսիդիա ջրամատակարարման գծով</v>
      </c>
      <c r="C23" s="110">
        <v>10.8</v>
      </c>
      <c r="D23" s="109">
        <f>+'Ekamut-caxs'!D18</f>
        <v>5.8</v>
      </c>
      <c r="E23" s="109">
        <f>D23-C23</f>
        <v>-5.0000000000000009</v>
      </c>
      <c r="F23" s="109"/>
      <c r="G23" s="32" t="s">
        <v>281</v>
      </c>
    </row>
    <row r="24" spans="1:7" s="7" customFormat="1" ht="17.25">
      <c r="A24" s="151" t="s">
        <v>11</v>
      </c>
      <c r="B24" s="378" t="s">
        <v>138</v>
      </c>
      <c r="C24" s="379">
        <f>SUM(C25,C28:C34,C38:C60,C62:C63)</f>
        <v>58792</v>
      </c>
      <c r="D24" s="379">
        <f>SUM(D25,D28:D34,D38:D60,D62:D63)</f>
        <v>65002.460000000006</v>
      </c>
      <c r="E24" s="141">
        <f t="shared" si="0"/>
        <v>6210.4600000000064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43115.5</v>
      </c>
      <c r="D25" s="110">
        <f>+'Ekamut-caxs'!D32</f>
        <v>47421.1</v>
      </c>
      <c r="E25" s="109">
        <f t="shared" si="0"/>
        <v>4305.5999999999985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1826.6</v>
      </c>
      <c r="D26" s="387">
        <f>+'Ekamut-caxs'!D33</f>
        <v>1850</v>
      </c>
      <c r="E26" s="392">
        <f>D26-C26</f>
        <v>23.400000000000091</v>
      </c>
      <c r="F26" s="387"/>
    </row>
    <row r="27" spans="1:7" s="393" customFormat="1" ht="17.25">
      <c r="A27" s="390">
        <v>1.2</v>
      </c>
      <c r="B27" s="391" t="s">
        <v>259</v>
      </c>
      <c r="C27" s="387">
        <v>2415.5</v>
      </c>
      <c r="D27" s="387">
        <f>+'Ekamut-caxs'!D34</f>
        <v>0</v>
      </c>
      <c r="E27" s="392">
        <f>D27-C27</f>
        <v>-2415.5</v>
      </c>
      <c r="F27" s="387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9718.7999999999993</v>
      </c>
      <c r="D28" s="110">
        <f>+'Ekamut-caxs'!D35</f>
        <v>10354.160000000002</v>
      </c>
      <c r="E28" s="109">
        <f t="shared" si="0"/>
        <v>635.3600000000024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713.7</v>
      </c>
      <c r="D29" s="110">
        <f>+'Ekamut-caxs'!D36</f>
        <v>713.5</v>
      </c>
      <c r="E29" s="109">
        <f t="shared" si="0"/>
        <v>-0.20000000000004547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720.1</v>
      </c>
      <c r="D30" s="110">
        <f>+'Ekamut-caxs'!D37</f>
        <v>754.3</v>
      </c>
      <c r="E30" s="109">
        <f t="shared" si="0"/>
        <v>34.199999999999932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212.9</v>
      </c>
      <c r="D31" s="110">
        <f>+'Ekamut-caxs'!D38</f>
        <v>212.8</v>
      </c>
      <c r="E31" s="109">
        <f t="shared" si="0"/>
        <v>-9.9999999999994316E-2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22</v>
      </c>
      <c r="D32" s="110">
        <f>+'Ekamut-caxs'!D39</f>
        <v>22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24</v>
      </c>
      <c r="D33" s="110">
        <f>+'Ekamut-caxs'!D40</f>
        <v>24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135.6</v>
      </c>
      <c r="D34" s="110">
        <f>SUM(D35:D37)</f>
        <v>155.6</v>
      </c>
      <c r="E34" s="109">
        <f t="shared" si="0"/>
        <v>20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57.6</v>
      </c>
      <c r="E35" s="392">
        <f t="shared" si="0"/>
        <v>0</v>
      </c>
      <c r="F35" s="387"/>
    </row>
    <row r="36" spans="1:7" s="393" customFormat="1" ht="17.25">
      <c r="A36" s="390">
        <v>8.1999999999999993</v>
      </c>
      <c r="B36" s="391" t="str">
        <f>+'Ekamut-caxs'!B43</f>
        <v>րոպեավճար</v>
      </c>
      <c r="C36" s="387">
        <v>0</v>
      </c>
      <c r="D36" s="387">
        <f>+'Ekamut-caxs'!D43</f>
        <v>20</v>
      </c>
      <c r="E36" s="392">
        <f t="shared" si="0"/>
        <v>20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78</v>
      </c>
      <c r="D37" s="387">
        <f>+'Ekamut-caxs'!D44</f>
        <v>78</v>
      </c>
      <c r="E37" s="392">
        <f t="shared" si="0"/>
        <v>0</v>
      </c>
      <c r="F37" s="387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320.89999999999998</v>
      </c>
      <c r="D39" s="110">
        <f>+'Ekamut-caxs'!D46</f>
        <v>588</v>
      </c>
      <c r="E39" s="109">
        <f t="shared" si="0"/>
        <v>267.10000000000002</v>
      </c>
      <c r="F39" s="105"/>
      <c r="G39" s="5"/>
    </row>
    <row r="40" spans="1:7" s="19" customFormat="1" ht="17.25">
      <c r="A40" s="21">
        <f t="shared" ref="A40:A60" si="3">+A39+1</f>
        <v>10</v>
      </c>
      <c r="B40" s="143" t="str">
        <f>+'Ekamut-caxs'!B47</f>
        <v>Գրասենյակային ապրանքների գծով</v>
      </c>
      <c r="C40" s="110">
        <v>85.3</v>
      </c>
      <c r="D40" s="110">
        <f>+'Ekamut-caxs'!D47</f>
        <v>111.6</v>
      </c>
      <c r="E40" s="109">
        <f t="shared" si="0"/>
        <v>26.299999999999997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260.2</v>
      </c>
      <c r="D41" s="110">
        <f>+'Ekamut-caxs'!D48</f>
        <v>380</v>
      </c>
      <c r="E41" s="109">
        <f t="shared" si="0"/>
        <v>119.80000000000001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167.1</v>
      </c>
      <c r="D42" s="110">
        <f>+'Ekamut-caxs'!D49</f>
        <v>426.2</v>
      </c>
      <c r="E42" s="109">
        <f t="shared" si="0"/>
        <v>259.10000000000002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>
        <v>11.2</v>
      </c>
      <c r="D43" s="110">
        <f>+'Ekamut-caxs'!D50</f>
        <v>50</v>
      </c>
      <c r="E43" s="109">
        <f>D43-C43</f>
        <v>38.799999999999997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85</v>
      </c>
      <c r="D44" s="110">
        <f>+'Ekamut-caxs'!D51</f>
        <v>85</v>
      </c>
      <c r="E44" s="109">
        <f t="shared" si="0"/>
        <v>0</v>
      </c>
      <c r="F44" s="105"/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>
        <v>60.8</v>
      </c>
      <c r="D45" s="110">
        <f>+'Ekamut-caxs'!D52</f>
        <v>600</v>
      </c>
      <c r="E45" s="109">
        <f t="shared" si="0"/>
        <v>539.20000000000005</v>
      </c>
      <c r="F45" s="105"/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49.5</v>
      </c>
      <c r="D46" s="110">
        <f>+'Ekamut-caxs'!D53</f>
        <v>49.5</v>
      </c>
      <c r="E46" s="109">
        <f>D46-C46</f>
        <v>0</v>
      </c>
      <c r="F46" s="105"/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105</v>
      </c>
      <c r="E49" s="109">
        <f t="shared" si="0"/>
        <v>-3</v>
      </c>
      <c r="F49" s="105"/>
    </row>
    <row r="50" spans="1:7" s="19" customFormat="1" ht="17.25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>
        <v>35.5</v>
      </c>
      <c r="D50" s="110">
        <f>+'Ekamut-caxs'!D57</f>
        <v>50</v>
      </c>
      <c r="E50" s="109">
        <f t="shared" si="0"/>
        <v>14.5</v>
      </c>
      <c r="F50" s="105"/>
    </row>
    <row r="51" spans="1:7" s="19" customFormat="1" ht="17.25">
      <c r="A51" s="21">
        <f t="shared" si="3"/>
        <v>19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127</v>
      </c>
      <c r="E51" s="109">
        <f t="shared" si="0"/>
        <v>20</v>
      </c>
      <c r="F51" s="105"/>
      <c r="G51" s="5"/>
    </row>
    <row r="52" spans="1:7" s="19" customFormat="1" ht="17.25">
      <c r="A52" s="21">
        <f t="shared" si="3"/>
        <v>20</v>
      </c>
      <c r="B52" s="143" t="str">
        <f>+'Ekamut-caxs'!B59</f>
        <v>էլ․ստորագրության գծով</v>
      </c>
      <c r="C52" s="109">
        <v>6</v>
      </c>
      <c r="D52" s="110">
        <f>+'Ekamut-caxs'!D59</f>
        <v>3</v>
      </c>
      <c r="E52" s="109">
        <f t="shared" ref="E52:E63" si="4">D52-C52</f>
        <v>-3</v>
      </c>
      <c r="F52" s="109"/>
    </row>
    <row r="53" spans="1:7" s="19" customFormat="1" ht="17.25">
      <c r="A53" s="21">
        <f t="shared" si="3"/>
        <v>21</v>
      </c>
      <c r="B53" s="143" t="str">
        <f>+'Ekamut-caxs'!B60</f>
        <v>Հայտարարության գծով</v>
      </c>
      <c r="C53" s="109">
        <v>14.1</v>
      </c>
      <c r="D53" s="110">
        <f>+'Ekamut-caxs'!D60</f>
        <v>0</v>
      </c>
      <c r="E53" s="109">
        <f t="shared" si="4"/>
        <v>-14.1</v>
      </c>
      <c r="F53" s="105"/>
    </row>
    <row r="54" spans="1:7" s="19" customFormat="1" ht="17.25" hidden="1">
      <c r="A54" s="21">
        <f t="shared" si="3"/>
        <v>22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3" t="str">
        <f>+'Ekamut-caxs'!B62</f>
        <v>Վերապատրաստման գծով</v>
      </c>
      <c r="C55" s="109">
        <v>36.799999999999997</v>
      </c>
      <c r="D55" s="110">
        <f>+'Ekamut-caxs'!D62</f>
        <v>0</v>
      </c>
      <c r="E55" s="109">
        <f t="shared" si="4"/>
        <v>-36.799999999999997</v>
      </c>
      <c r="F55" s="109"/>
    </row>
    <row r="56" spans="1:7" s="19" customFormat="1" ht="17.25">
      <c r="A56" s="21">
        <f t="shared" si="3"/>
        <v>23</v>
      </c>
      <c r="B56" s="7" t="s">
        <v>262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24</v>
      </c>
      <c r="B57" s="143" t="s">
        <v>294</v>
      </c>
      <c r="C57" s="109">
        <v>30</v>
      </c>
      <c r="D57" s="110">
        <f>+'Ekamut-caxs'!D64</f>
        <v>0</v>
      </c>
      <c r="E57" s="109">
        <f t="shared" si="4"/>
        <v>-30</v>
      </c>
      <c r="F57" s="109"/>
    </row>
    <row r="58" spans="1:7" s="19" customFormat="1" ht="17.25">
      <c r="A58" s="21">
        <f t="shared" si="3"/>
        <v>25</v>
      </c>
      <c r="B58" s="143" t="str">
        <f>+'Ekamut-caxs'!B65</f>
        <v>Դուրսգրվող գույքի վերագնահատման գծով</v>
      </c>
      <c r="C58" s="109">
        <v>15</v>
      </c>
      <c r="D58" s="110">
        <f>+'Ekamut-caxs'!D65</f>
        <v>0</v>
      </c>
      <c r="E58" s="109">
        <f>D58-C58</f>
        <v>-15</v>
      </c>
      <c r="F58" s="370"/>
    </row>
    <row r="59" spans="1:7" s="19" customFormat="1" ht="17.25">
      <c r="A59" s="21">
        <f t="shared" si="3"/>
        <v>26</v>
      </c>
      <c r="B59" s="143" t="str">
        <f>+'Ekamut-caxs'!B66</f>
        <v>Կրակմարիչների լիցքավորում</v>
      </c>
      <c r="C59" s="109"/>
      <c r="D59" s="110">
        <f>+'Ekamut-caxs'!D66</f>
        <v>30</v>
      </c>
      <c r="E59" s="109">
        <f>D59-C59</f>
        <v>30</v>
      </c>
      <c r="F59" s="109"/>
      <c r="G59" s="32" t="s">
        <v>281</v>
      </c>
    </row>
    <row r="60" spans="1:7" s="19" customFormat="1" ht="17.25">
      <c r="A60" s="21">
        <f t="shared" si="3"/>
        <v>27</v>
      </c>
      <c r="B60" s="143" t="str">
        <f>+'Ekamut-caxs'!B67</f>
        <v>Հիմնական միջոցների մաշվածության գծով, որից՝</v>
      </c>
      <c r="C60" s="109">
        <v>2737</v>
      </c>
      <c r="D60" s="110">
        <f>+'Ekamut-caxs'!D67</f>
        <v>2527.8000000000002</v>
      </c>
      <c r="E60" s="109">
        <f t="shared" si="4"/>
        <v>-209.19999999999982</v>
      </c>
      <c r="F60" s="109"/>
    </row>
    <row r="61" spans="1:7" s="393" customFormat="1" ht="17.25">
      <c r="A61" s="390">
        <f>+A60+0.1</f>
        <v>27.1</v>
      </c>
      <c r="B61" s="391" t="str">
        <f>+'Ekamut-caxs'!B68</f>
        <v>պայմանով (անհատույց) ստացված</v>
      </c>
      <c r="C61" s="387">
        <v>2527.8000000000002</v>
      </c>
      <c r="D61" s="387">
        <f>+'Ekamut-caxs'!D68</f>
        <v>2527.8000000000002</v>
      </c>
      <c r="E61" s="392">
        <f t="shared" si="4"/>
        <v>0</v>
      </c>
      <c r="F61" s="387"/>
    </row>
    <row r="62" spans="1:7" s="19" customFormat="1" ht="17.25">
      <c r="A62" s="21">
        <f>+A60+1</f>
        <v>28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10</v>
      </c>
      <c r="E62" s="109">
        <f t="shared" si="4"/>
        <v>10</v>
      </c>
      <c r="F62" s="109"/>
    </row>
    <row r="63" spans="1:7" s="19" customFormat="1" ht="17.25">
      <c r="A63" s="21">
        <f>+A62+1</f>
        <v>29</v>
      </c>
      <c r="B63" s="143" t="str">
        <f>+'Ekamut-caxs'!B70</f>
        <v>Այլ ծախսերի գծով</v>
      </c>
      <c r="C63" s="109"/>
      <c r="D63" s="110">
        <f>+'Ekamut-caxs'!D70</f>
        <v>101.9</v>
      </c>
      <c r="E63" s="109">
        <f t="shared" si="4"/>
        <v>101.9</v>
      </c>
      <c r="F63" s="109"/>
    </row>
    <row r="64" spans="1:7" s="12" customFormat="1" ht="17.25">
      <c r="A64" s="380"/>
      <c r="B64" s="381" t="s">
        <v>78</v>
      </c>
      <c r="C64" s="141">
        <f>C6-C24</f>
        <v>0</v>
      </c>
      <c r="D64" s="141">
        <f>D6-D24</f>
        <v>1.0000000002037268E-2</v>
      </c>
      <c r="E64" s="141">
        <f t="shared" si="0"/>
        <v>1.0000000002037268E-2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2" t="s">
        <v>2</v>
      </c>
      <c r="C66" s="46"/>
      <c r="D66" s="344"/>
      <c r="E66" s="185" t="s">
        <v>354</v>
      </c>
      <c r="F66" s="185"/>
    </row>
    <row r="67" spans="1:6" ht="9.75" customHeight="1">
      <c r="B67" s="383"/>
      <c r="C67" s="67"/>
      <c r="D67" s="14"/>
      <c r="E67" s="182" t="s">
        <v>92</v>
      </c>
      <c r="F67" s="182"/>
    </row>
    <row r="68" spans="1:6" ht="24.75" customHeight="1">
      <c r="B68" s="382" t="s">
        <v>6</v>
      </c>
      <c r="C68" s="46"/>
      <c r="D68" s="30"/>
      <c r="E68" s="185" t="s">
        <v>355</v>
      </c>
      <c r="F68" s="185"/>
    </row>
    <row r="69" spans="1:6" ht="11.25" customHeight="1">
      <c r="B69" s="65"/>
      <c r="C69" s="67"/>
      <c r="D69" s="453" t="s">
        <v>5</v>
      </c>
      <c r="E69" s="453"/>
      <c r="F69" s="384"/>
    </row>
    <row r="70" spans="1:6">
      <c r="B70" s="385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A1:F1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6" zoomScaleSheetLayoutView="100" workbookViewId="0">
      <selection activeCell="B57" sqref="B57"/>
    </sheetView>
  </sheetViews>
  <sheetFormatPr defaultColWidth="9.140625" defaultRowHeight="13.5"/>
  <cols>
    <col min="1" max="1" width="6.14062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2" t="s">
        <v>79</v>
      </c>
      <c r="B1" s="452"/>
      <c r="C1" s="452"/>
      <c r="D1" s="452"/>
      <c r="E1" s="452"/>
      <c r="F1" s="452"/>
    </row>
    <row r="2" spans="1:20" s="7" customFormat="1" ht="20.25">
      <c r="A2" s="444" t="str">
        <f>+'Ekamut-caxs'!A7</f>
        <v xml:space="preserve">«Երևանի հ․16 մսուր-մանկապարտեզ» ՀՈԱԿ-ի </v>
      </c>
      <c r="B2" s="444"/>
      <c r="C2" s="444"/>
      <c r="D2" s="444"/>
      <c r="E2" s="444"/>
      <c r="F2" s="44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275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201</v>
      </c>
      <c r="D5" s="104" t="s">
        <v>202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32</v>
      </c>
      <c r="C6" s="106">
        <v>1465.5</v>
      </c>
      <c r="D6" s="350">
        <f>+C82</f>
        <v>4681.9500000000044</v>
      </c>
      <c r="E6" s="106">
        <f t="shared" ref="E6:E68" si="0">D6-C6</f>
        <v>3216.4500000000044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80</v>
      </c>
      <c r="C7" s="106">
        <v>59855.1</v>
      </c>
      <c r="D7" s="106">
        <f>SUM(D8:D9,D12,D16:D23)</f>
        <v>63316.87</v>
      </c>
      <c r="E7" s="106">
        <f>D7-C7</f>
        <v>3461.7700000000041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52418.1</v>
      </c>
      <c r="D8" s="108">
        <f>+'Dramakan hosqer'!F14</f>
        <v>57776.4</v>
      </c>
      <c r="E8" s="108">
        <f>D8-C8</f>
        <v>5358.3000000000029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38.6</v>
      </c>
      <c r="D9" s="108">
        <f>SUM(D10:D11)</f>
        <v>0</v>
      </c>
      <c r="E9" s="108">
        <f t="shared" ref="E9:E15" si="1">D9-C9</f>
        <v>-38.6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38.6</v>
      </c>
      <c r="D10" s="318">
        <f>+'Dramakan hosqer'!F16</f>
        <v>0</v>
      </c>
      <c r="E10" s="386">
        <f t="shared" si="1"/>
        <v>-38.6</v>
      </c>
      <c r="F10" s="387"/>
      <c r="G10" s="388"/>
      <c r="H10" s="323"/>
      <c r="I10" s="323"/>
      <c r="J10" s="323"/>
      <c r="K10" s="323"/>
      <c r="L10" s="323"/>
      <c r="M10" s="323"/>
      <c r="N10" s="389"/>
      <c r="O10" s="389"/>
      <c r="P10" s="389"/>
      <c r="Q10" s="389"/>
      <c r="R10" s="389"/>
      <c r="S10" s="389"/>
      <c r="T10" s="389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6">
        <f t="shared" si="1"/>
        <v>0</v>
      </c>
      <c r="F11" s="387"/>
      <c r="G11" s="388"/>
      <c r="H11" s="323"/>
      <c r="I11" s="323"/>
      <c r="J11" s="323"/>
      <c r="K11" s="323"/>
      <c r="L11" s="323"/>
      <c r="M11" s="323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4416.7</v>
      </c>
      <c r="D12" s="108">
        <f>SUM(D13:D15)</f>
        <v>2837.47</v>
      </c>
      <c r="E12" s="108">
        <f t="shared" si="1"/>
        <v>-1579.23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791</v>
      </c>
      <c r="D13" s="318">
        <f>+'Dramakan hosqer'!F19</f>
        <v>299.89999999999998</v>
      </c>
      <c r="E13" s="386">
        <f t="shared" si="1"/>
        <v>-491.1</v>
      </c>
      <c r="F13" s="387"/>
      <c r="G13" s="388"/>
      <c r="H13" s="323"/>
      <c r="I13" s="323"/>
      <c r="J13" s="323"/>
      <c r="K13" s="323"/>
      <c r="L13" s="323"/>
      <c r="M13" s="323"/>
      <c r="N13" s="389"/>
      <c r="O13" s="389"/>
      <c r="P13" s="389"/>
      <c r="Q13" s="389"/>
      <c r="R13" s="389"/>
      <c r="S13" s="389"/>
      <c r="T13" s="389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3325.7</v>
      </c>
      <c r="D14" s="318">
        <f>+'Dramakan hosqer'!F20</f>
        <v>1692.57</v>
      </c>
      <c r="E14" s="386">
        <f t="shared" si="1"/>
        <v>-1633.1299999999999</v>
      </c>
      <c r="F14" s="387"/>
      <c r="G14" s="388"/>
      <c r="H14" s="323"/>
      <c r="I14" s="323"/>
      <c r="J14" s="323"/>
      <c r="K14" s="323"/>
      <c r="L14" s="323"/>
      <c r="M14" s="323"/>
      <c r="N14" s="389"/>
      <c r="O14" s="389"/>
      <c r="P14" s="389"/>
      <c r="Q14" s="389"/>
      <c r="R14" s="389"/>
      <c r="S14" s="389"/>
      <c r="T14" s="389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300</v>
      </c>
      <c r="D15" s="318">
        <f>+'Dramakan hosqer'!F21</f>
        <v>845</v>
      </c>
      <c r="E15" s="386">
        <f t="shared" si="1"/>
        <v>545</v>
      </c>
      <c r="F15" s="387"/>
      <c r="G15" s="388"/>
      <c r="H15" s="323"/>
      <c r="I15" s="323"/>
      <c r="J15" s="323"/>
      <c r="K15" s="323"/>
      <c r="L15" s="323"/>
      <c r="M15" s="323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2981.5</v>
      </c>
      <c r="D16" s="108">
        <f>+'Dramakan hosqer'!F22</f>
        <v>2700</v>
      </c>
      <c r="E16" s="108">
        <f t="shared" si="0"/>
        <v>-281.5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v>5</v>
      </c>
      <c r="B21" s="190" t="str">
        <f>+'Dramakan hosqer'!B27</f>
        <v>Դեբիտորական պարտքերից</v>
      </c>
      <c r="C21" s="108"/>
      <c r="D21" s="108">
        <f>+'Dramakan hosqer'!F27</f>
        <v>3</v>
      </c>
      <c r="E21" s="108">
        <f t="shared" si="0"/>
        <v>3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6</v>
      </c>
      <c r="B22" s="190" t="str">
        <f>+'Dramakan hosqer'!B28</f>
        <v>Բանկի տոկոսից</v>
      </c>
      <c r="C22" s="108">
        <v>0.2</v>
      </c>
      <c r="D22" s="108">
        <f>+'Dramakan hosqer'!F28</f>
        <v>0</v>
      </c>
      <c r="E22" s="108">
        <f>D22-C22</f>
        <v>-0.2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7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34</v>
      </c>
      <c r="B24" s="337" t="s">
        <v>81</v>
      </c>
      <c r="C24" s="106">
        <f>+C25+C67+C79</f>
        <v>56638.649999999994</v>
      </c>
      <c r="D24" s="106">
        <f>+D25+D67+D79</f>
        <v>63322.659999999996</v>
      </c>
      <c r="E24" s="106">
        <f t="shared" si="0"/>
        <v>6684.010000000002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7" t="s">
        <v>57</v>
      </c>
      <c r="C25" s="106">
        <f>SUM(C26,C29:C35,C39:C61,C65:C66)</f>
        <v>56320.849999999991</v>
      </c>
      <c r="D25" s="106">
        <f>SUM(D26,D29:D35,D39:D61,D65:D66)</f>
        <v>62477.659999999996</v>
      </c>
      <c r="E25" s="106">
        <f t="shared" si="0"/>
        <v>6156.8100000000049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43043.25</v>
      </c>
      <c r="D26" s="108">
        <f>+'Dramakan hosqer'!F32</f>
        <v>47421.1</v>
      </c>
      <c r="E26" s="108">
        <f t="shared" si="0"/>
        <v>4377.8499999999985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1826.6</v>
      </c>
      <c r="D27" s="318">
        <f>+'Dramakan hosqer'!F33</f>
        <v>1850</v>
      </c>
      <c r="E27" s="386">
        <f t="shared" si="0"/>
        <v>23.400000000000091</v>
      </c>
      <c r="F27" s="387"/>
      <c r="G27" s="388"/>
      <c r="H27" s="323"/>
      <c r="I27" s="323"/>
      <c r="J27" s="323"/>
      <c r="K27" s="323"/>
      <c r="L27" s="323"/>
      <c r="M27" s="323"/>
      <c r="N27" s="389"/>
      <c r="O27" s="389"/>
      <c r="P27" s="389"/>
      <c r="Q27" s="389"/>
      <c r="R27" s="389"/>
      <c r="S27" s="389"/>
      <c r="T27" s="389"/>
    </row>
    <row r="28" spans="1:20" s="324" customFormat="1" ht="17.25">
      <c r="A28" s="315">
        <v>1.2</v>
      </c>
      <c r="B28" s="316" t="s">
        <v>261</v>
      </c>
      <c r="C28" s="318">
        <v>2415.5</v>
      </c>
      <c r="D28" s="318">
        <f>+'Dramakan hosqer'!F34</f>
        <v>0</v>
      </c>
      <c r="E28" s="386">
        <f t="shared" si="0"/>
        <v>-2415.5</v>
      </c>
      <c r="F28" s="387"/>
      <c r="G28" s="388"/>
      <c r="H28" s="323"/>
      <c r="I28" s="323"/>
      <c r="J28" s="323"/>
      <c r="K28" s="323"/>
      <c r="L28" s="323"/>
      <c r="M28" s="323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9694.9</v>
      </c>
      <c r="D29" s="108">
        <f>+'Dramakan hosqer'!F35</f>
        <v>10354.160000000002</v>
      </c>
      <c r="E29" s="108">
        <f t="shared" si="0"/>
        <v>659.26000000000204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650</v>
      </c>
      <c r="D30" s="108">
        <f>+'Dramakan hosqer'!F36</f>
        <v>713.5</v>
      </c>
      <c r="E30" s="108">
        <f t="shared" si="0"/>
        <v>63.5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696</v>
      </c>
      <c r="D31" s="108">
        <f>+'Dramakan hosqer'!F37</f>
        <v>754.3</v>
      </c>
      <c r="E31" s="108">
        <f t="shared" si="0"/>
        <v>58.299999999999955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183.5</v>
      </c>
      <c r="D32" s="108">
        <f>+'Dramakan hosqer'!F38</f>
        <v>207</v>
      </c>
      <c r="E32" s="108">
        <f t="shared" si="0"/>
        <v>23.5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22</v>
      </c>
      <c r="D33" s="108">
        <f>+'Dramakan hosqer'!F39</f>
        <v>22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24</v>
      </c>
      <c r="D34" s="108">
        <f>+'Dramakan hosqer'!F40</f>
        <v>24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136.19999999999999</v>
      </c>
      <c r="D35" s="108">
        <f>SUM(D36:D38)</f>
        <v>155.6</v>
      </c>
      <c r="E35" s="108">
        <f t="shared" si="0"/>
        <v>19.400000000000006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57.6</v>
      </c>
      <c r="D36" s="318">
        <f>+'Dramakan hosqer'!F42</f>
        <v>57.6</v>
      </c>
      <c r="E36" s="386">
        <f t="shared" si="0"/>
        <v>0</v>
      </c>
      <c r="F36" s="387"/>
      <c r="G36" s="388"/>
      <c r="H36" s="323"/>
      <c r="I36" s="323"/>
      <c r="J36" s="323"/>
      <c r="K36" s="323"/>
      <c r="L36" s="323"/>
      <c r="M36" s="323"/>
      <c r="N36" s="389"/>
      <c r="O36" s="389"/>
      <c r="P36" s="389"/>
      <c r="Q36" s="389"/>
      <c r="R36" s="389"/>
      <c r="S36" s="389"/>
      <c r="T36" s="389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0.6</v>
      </c>
      <c r="D37" s="318">
        <f>+'Dramakan hosqer'!F43</f>
        <v>20</v>
      </c>
      <c r="E37" s="386">
        <f t="shared" si="0"/>
        <v>19.399999999999999</v>
      </c>
      <c r="F37" s="387"/>
      <c r="G37" s="388"/>
      <c r="H37" s="323"/>
      <c r="I37" s="323"/>
      <c r="J37" s="323"/>
      <c r="K37" s="323"/>
      <c r="L37" s="323"/>
      <c r="M37" s="323"/>
      <c r="N37" s="389"/>
      <c r="O37" s="389"/>
      <c r="P37" s="389"/>
      <c r="Q37" s="389"/>
      <c r="R37" s="389"/>
      <c r="S37" s="389"/>
      <c r="T37" s="389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78</v>
      </c>
      <c r="D38" s="318">
        <f>+'Dramakan hosqer'!F44</f>
        <v>78</v>
      </c>
      <c r="E38" s="386">
        <f t="shared" si="0"/>
        <v>0</v>
      </c>
      <c r="F38" s="387"/>
      <c r="G38" s="388"/>
      <c r="H38" s="323"/>
      <c r="I38" s="323"/>
      <c r="J38" s="323"/>
      <c r="K38" s="323"/>
      <c r="L38" s="323"/>
      <c r="M38" s="323"/>
      <c r="N38" s="389"/>
      <c r="O38" s="389"/>
      <c r="P38" s="389"/>
      <c r="Q38" s="389"/>
      <c r="R38" s="389"/>
      <c r="S38" s="389"/>
      <c r="T38" s="389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382.7</v>
      </c>
      <c r="D40" s="108">
        <f>+'Dramakan hosqer'!F46</f>
        <v>588</v>
      </c>
      <c r="E40" s="108">
        <f t="shared" si="0"/>
        <v>205.3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88.4</v>
      </c>
      <c r="D41" s="108">
        <f>+'Dramakan hosqer'!F47</f>
        <v>111.6</v>
      </c>
      <c r="E41" s="108">
        <f t="shared" si="0"/>
        <v>23.199999999999989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260.2</v>
      </c>
      <c r="D42" s="108">
        <f>+'Dramakan hosqer'!F48</f>
        <v>380</v>
      </c>
      <c r="E42" s="108">
        <f t="shared" si="0"/>
        <v>119.80000000000001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312.89999999999998</v>
      </c>
      <c r="D43" s="108">
        <f>+'Dramakan hosqer'!F49</f>
        <v>426.2</v>
      </c>
      <c r="E43" s="108">
        <f t="shared" si="0"/>
        <v>113.30000000000001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11.2</v>
      </c>
      <c r="D44" s="108">
        <f>+'Dramakan hosqer'!F50</f>
        <v>50</v>
      </c>
      <c r="E44" s="108">
        <f t="shared" si="0"/>
        <v>38.799999999999997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85</v>
      </c>
      <c r="D45" s="108">
        <f>+'Dramakan hosqer'!F51</f>
        <v>85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125.6</v>
      </c>
      <c r="D46" s="108">
        <f>+'Dramakan hosqer'!F52</f>
        <v>600</v>
      </c>
      <c r="E46" s="108">
        <f t="shared" si="0"/>
        <v>474.4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47.2</v>
      </c>
      <c r="D47" s="108">
        <f>+'Dramakan hosqer'!F53</f>
        <v>49.5</v>
      </c>
      <c r="E47" s="108">
        <f t="shared" si="0"/>
        <v>2.2999999999999972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99</v>
      </c>
      <c r="D50" s="108">
        <f>+'Dramakan hosqer'!F56</f>
        <v>105</v>
      </c>
      <c r="E50" s="108">
        <f t="shared" si="0"/>
        <v>6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35.5</v>
      </c>
      <c r="D51" s="108">
        <f>+'Dramakan hosqer'!F57</f>
        <v>50</v>
      </c>
      <c r="E51" s="108">
        <f t="shared" si="0"/>
        <v>14.5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127</v>
      </c>
      <c r="E52" s="108">
        <f t="shared" si="0"/>
        <v>20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6</v>
      </c>
      <c r="D53" s="108">
        <f>+'Dramakan hosqer'!F59</f>
        <v>3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14.1</v>
      </c>
      <c r="D54" s="108">
        <f>+'Dramakan hosqer'!F60</f>
        <v>0</v>
      </c>
      <c r="E54" s="108">
        <f t="shared" si="0"/>
        <v>-14.1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36.799999999999997</v>
      </c>
      <c r="D56" s="108">
        <f>+'Dramakan hosqer'!F62</f>
        <v>0</v>
      </c>
      <c r="E56" s="108">
        <f t="shared" si="0"/>
        <v>-36.799999999999997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90" t="s">
        <v>295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90" t="s">
        <v>294</v>
      </c>
      <c r="C58" s="108">
        <v>30</v>
      </c>
      <c r="D58" s="108">
        <f>+'Dramakan hosqer'!F64</f>
        <v>0</v>
      </c>
      <c r="E58" s="108">
        <f t="shared" si="0"/>
        <v>-30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3" t="str">
        <f>+'Dramakan hosqer'!B65</f>
        <v>Դուրսգրվող գույքի վերագնահատման գծով</v>
      </c>
      <c r="C59" s="108">
        <v>15</v>
      </c>
      <c r="D59" s="108">
        <f>+'Dramakan hosqer'!F65</f>
        <v>0</v>
      </c>
      <c r="E59" s="108">
        <f>D59-C59</f>
        <v>-15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26</v>
      </c>
      <c r="B60" s="143" t="str">
        <f>+'Dramakan hosqer'!B66</f>
        <v>Կրակմարիչների լիցքավորում</v>
      </c>
      <c r="C60" s="108"/>
      <c r="D60" s="108">
        <f>+'Dramakan hosqer'!F66</f>
        <v>30</v>
      </c>
      <c r="E60" s="108">
        <f>D60-C60</f>
        <v>30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27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10</v>
      </c>
      <c r="E61" s="108">
        <f>D61-C61</f>
        <v>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31.1</v>
      </c>
      <c r="B62" s="316" t="str">
        <f>+'Dramakan hosqer'!B68</f>
        <v>շահութահարկի գծով</v>
      </c>
      <c r="C62" s="318"/>
      <c r="D62" s="318">
        <f>+'Dramakan hosqer'!F68</f>
        <v>0</v>
      </c>
      <c r="E62" s="386">
        <f>D62-C62</f>
        <v>0</v>
      </c>
      <c r="F62" s="387"/>
      <c r="G62" s="388"/>
      <c r="H62" s="323"/>
      <c r="I62" s="323"/>
      <c r="J62" s="323"/>
      <c r="K62" s="323"/>
      <c r="L62" s="323"/>
      <c r="M62" s="323"/>
      <c r="N62" s="389"/>
      <c r="O62" s="389"/>
      <c r="P62" s="389"/>
      <c r="Q62" s="389"/>
      <c r="R62" s="389"/>
      <c r="S62" s="389"/>
      <c r="T62" s="389"/>
    </row>
    <row r="63" spans="1:20" s="324" customFormat="1" ht="17.25" hidden="1">
      <c r="A63" s="315">
        <v>31.2</v>
      </c>
      <c r="B63" s="316" t="str">
        <f>+'Dramakan hosqer'!B69</f>
        <v>ԱԱՀ-ի գծով</v>
      </c>
      <c r="C63" s="318"/>
      <c r="D63" s="318">
        <f>+'Dramakan hosqer'!F69</f>
        <v>0</v>
      </c>
      <c r="E63" s="386">
        <f t="shared" si="0"/>
        <v>0</v>
      </c>
      <c r="F63" s="387"/>
      <c r="G63" s="388"/>
      <c r="H63" s="323"/>
      <c r="I63" s="323"/>
      <c r="J63" s="323"/>
      <c r="K63" s="323"/>
      <c r="L63" s="323"/>
      <c r="M63" s="323"/>
      <c r="N63" s="389"/>
      <c r="O63" s="389"/>
      <c r="P63" s="389"/>
      <c r="Q63" s="389"/>
      <c r="R63" s="389"/>
      <c r="S63" s="389"/>
      <c r="T63" s="389"/>
    </row>
    <row r="64" spans="1:20" s="324" customFormat="1" ht="17.25">
      <c r="A64" s="315">
        <v>27.1</v>
      </c>
      <c r="B64" s="316" t="str">
        <f>+'Dramakan hosqer'!B70</f>
        <v xml:space="preserve">չփոխհատուցվող հարկերի գծով </v>
      </c>
      <c r="C64" s="318"/>
      <c r="D64" s="318">
        <f>+'Dramakan hosqer'!F70</f>
        <v>10</v>
      </c>
      <c r="E64" s="386">
        <f t="shared" si="0"/>
        <v>10</v>
      </c>
      <c r="F64" s="387"/>
      <c r="G64" s="388"/>
      <c r="H64" s="323"/>
      <c r="I64" s="323"/>
      <c r="J64" s="323"/>
      <c r="K64" s="323"/>
      <c r="L64" s="323"/>
      <c r="M64" s="323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f>+A61+1</f>
        <v>28</v>
      </c>
      <c r="B65" s="143" t="str">
        <f>+'Dramakan hosqer'!B71</f>
        <v>Կրեդիտորական պարտքի մարման գծով</v>
      </c>
      <c r="C65" s="108">
        <v>214.4</v>
      </c>
      <c r="D65" s="108">
        <f>+'Dramakan hosqer'!F71</f>
        <v>110.69999999999982</v>
      </c>
      <c r="E65" s="108">
        <f t="shared" si="0"/>
        <v>-103.70000000000019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29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7" t="s">
        <v>58</v>
      </c>
      <c r="C67" s="106">
        <f>+C68+C75</f>
        <v>317.8</v>
      </c>
      <c r="D67" s="106">
        <f>+D68+D75</f>
        <v>845</v>
      </c>
      <c r="E67" s="106">
        <f t="shared" si="0"/>
        <v>527.20000000000005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hosqer'!B74</f>
        <v>Հիմնական միջոցների ձեռքբերում, այդ թվում՝</v>
      </c>
      <c r="C68" s="108">
        <f>SUM(C69:C74)</f>
        <v>317.8</v>
      </c>
      <c r="D68" s="108">
        <f>SUM(D69:D74)</f>
        <v>845</v>
      </c>
      <c r="E68" s="108">
        <f t="shared" si="0"/>
        <v>527.20000000000005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17.25">
      <c r="A69" s="315">
        <v>1.1000000000000001</v>
      </c>
      <c r="B69" s="316" t="str">
        <f>+'Dramakan hosqer'!B75</f>
        <v>գրասենյակային և տնտեսական գույք</v>
      </c>
      <c r="C69" s="318">
        <v>317.8</v>
      </c>
      <c r="D69" s="318">
        <f>+'Dramakan hosqer'!F75</f>
        <v>440</v>
      </c>
      <c r="E69" s="386">
        <f t="shared" ref="E69:E82" si="5">D69-C69</f>
        <v>122.19999999999999</v>
      </c>
      <c r="F69" s="387"/>
      <c r="G69" s="388"/>
      <c r="H69" s="323"/>
      <c r="I69" s="323"/>
      <c r="J69" s="323"/>
      <c r="K69" s="323"/>
      <c r="L69" s="323"/>
      <c r="M69" s="323"/>
      <c r="N69" s="389"/>
      <c r="O69" s="389"/>
      <c r="P69" s="389"/>
      <c r="Q69" s="389"/>
      <c r="R69" s="389"/>
      <c r="S69" s="389"/>
      <c r="T69" s="389"/>
    </row>
    <row r="70" spans="1:20" s="324" customFormat="1" ht="17.25">
      <c r="A70" s="315">
        <v>1.1000000000000001</v>
      </c>
      <c r="B70" s="316" t="str">
        <f>+'Dramakan hosqer'!B76</f>
        <v>համակարգչային սարքավորումներ / տեխնիկա</v>
      </c>
      <c r="C70" s="318"/>
      <c r="D70" s="318">
        <f>+'Dramakan hosqer'!F76</f>
        <v>0</v>
      </c>
      <c r="E70" s="386">
        <f>D70-C70</f>
        <v>0</v>
      </c>
      <c r="F70" s="387"/>
      <c r="G70" s="388"/>
      <c r="H70" s="323"/>
      <c r="I70" s="323"/>
      <c r="J70" s="323"/>
      <c r="K70" s="323"/>
      <c r="L70" s="323"/>
      <c r="M70" s="323"/>
      <c r="N70" s="389"/>
      <c r="O70" s="389"/>
      <c r="P70" s="389"/>
      <c r="Q70" s="389"/>
      <c r="R70" s="389"/>
      <c r="S70" s="389"/>
      <c r="T70" s="389"/>
    </row>
    <row r="71" spans="1:20" s="324" customFormat="1" ht="17.25" hidden="1">
      <c r="A71" s="315">
        <v>1.3</v>
      </c>
      <c r="B71" s="316" t="str">
        <f>+'Dramakan hosqer'!B77</f>
        <v>մեքենաներ և սարքավորումներ</v>
      </c>
      <c r="C71" s="318"/>
      <c r="D71" s="318">
        <f>+'Dramakan hosqer'!F77</f>
        <v>405</v>
      </c>
      <c r="E71" s="386">
        <f t="shared" si="5"/>
        <v>405</v>
      </c>
      <c r="F71" s="387"/>
      <c r="G71" s="388"/>
      <c r="H71" s="323"/>
      <c r="I71" s="323"/>
      <c r="J71" s="323"/>
      <c r="K71" s="323"/>
      <c r="L71" s="323"/>
      <c r="M71" s="323"/>
      <c r="N71" s="389"/>
      <c r="O71" s="389"/>
      <c r="P71" s="389"/>
      <c r="Q71" s="389"/>
      <c r="R71" s="389"/>
      <c r="S71" s="389"/>
      <c r="T71" s="389"/>
    </row>
    <row r="72" spans="1:20" s="324" customFormat="1" ht="17.25" hidden="1">
      <c r="A72" s="315">
        <v>1.4</v>
      </c>
      <c r="B72" s="316" t="str">
        <f>+'Dramakan hosqer'!B78</f>
        <v>սպորտային գույք</v>
      </c>
      <c r="C72" s="318"/>
      <c r="D72" s="318">
        <f>+'Dramakan hosqer'!F78</f>
        <v>0</v>
      </c>
      <c r="E72" s="386">
        <f t="shared" si="5"/>
        <v>0</v>
      </c>
      <c r="F72" s="387"/>
      <c r="G72" s="388"/>
      <c r="H72" s="323"/>
      <c r="I72" s="323"/>
      <c r="J72" s="323"/>
      <c r="K72" s="323"/>
      <c r="L72" s="323"/>
      <c r="M72" s="323"/>
      <c r="N72" s="389"/>
      <c r="O72" s="389"/>
      <c r="P72" s="389"/>
      <c r="Q72" s="389"/>
      <c r="R72" s="389"/>
      <c r="S72" s="389"/>
      <c r="T72" s="389"/>
    </row>
    <row r="73" spans="1:20" s="324" customFormat="1" ht="17.25" hidden="1">
      <c r="A73" s="315">
        <v>1.5</v>
      </c>
      <c r="B73" s="316" t="str">
        <f>+'Dramakan hosqer'!B79</f>
        <v>գրականություն</v>
      </c>
      <c r="C73" s="318"/>
      <c r="D73" s="318">
        <f>+'Dramakan hosqer'!F79</f>
        <v>0</v>
      </c>
      <c r="E73" s="386">
        <f>D73-C73</f>
        <v>0</v>
      </c>
      <c r="F73" s="387"/>
      <c r="G73" s="388"/>
      <c r="H73" s="323"/>
      <c r="I73" s="323"/>
      <c r="J73" s="323"/>
      <c r="K73" s="323"/>
      <c r="L73" s="323"/>
      <c r="M73" s="323"/>
      <c r="N73" s="389"/>
      <c r="O73" s="389"/>
      <c r="P73" s="389"/>
      <c r="Q73" s="389"/>
      <c r="R73" s="389"/>
      <c r="S73" s="389"/>
      <c r="T73" s="389"/>
    </row>
    <row r="74" spans="1:20" s="324" customFormat="1" ht="17.25" hidden="1">
      <c r="A74" s="315">
        <v>1.6</v>
      </c>
      <c r="B74" s="316">
        <f>+'Dramakan hosqer'!B80</f>
        <v>0</v>
      </c>
      <c r="C74" s="318"/>
      <c r="D74" s="318">
        <f>+'Dramakan hosqer'!F80</f>
        <v>0</v>
      </c>
      <c r="E74" s="386">
        <f>D74-C74</f>
        <v>0</v>
      </c>
      <c r="F74" s="387"/>
      <c r="G74" s="32" t="s">
        <v>280</v>
      </c>
      <c r="H74" s="323"/>
      <c r="I74" s="323"/>
      <c r="J74" s="323"/>
      <c r="K74" s="323"/>
      <c r="L74" s="323"/>
      <c r="M74" s="323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1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hosqer'!B82</f>
        <v>ամրացված գույքի (շենք)</v>
      </c>
      <c r="C76" s="318"/>
      <c r="D76" s="318">
        <f>+'Dramakan hosqer'!F82</f>
        <v>0</v>
      </c>
      <c r="E76" s="386">
        <f t="shared" si="5"/>
        <v>0</v>
      </c>
      <c r="F76" s="387"/>
      <c r="G76" s="388"/>
      <c r="H76" s="323"/>
      <c r="I76" s="323"/>
      <c r="J76" s="323"/>
      <c r="K76" s="323"/>
      <c r="L76" s="323"/>
      <c r="M76" s="323"/>
      <c r="N76" s="389"/>
      <c r="O76" s="389"/>
      <c r="P76" s="389"/>
      <c r="Q76" s="389"/>
      <c r="R76" s="389"/>
      <c r="S76" s="389"/>
      <c r="T76" s="389"/>
    </row>
    <row r="77" spans="1:20" s="324" customFormat="1" ht="17.25" hidden="1">
      <c r="A77" s="315">
        <v>2.2000000000000002</v>
      </c>
      <c r="B77" s="316" t="str">
        <f>+'Dramakan hosqer'!B83</f>
        <v>հիմնական միջոցի</v>
      </c>
      <c r="C77" s="318"/>
      <c r="D77" s="318">
        <f>+'Dramakan hosqer'!F83</f>
        <v>0</v>
      </c>
      <c r="E77" s="386">
        <f t="shared" si="5"/>
        <v>0</v>
      </c>
      <c r="F77" s="387"/>
      <c r="G77" s="388"/>
      <c r="H77" s="323"/>
      <c r="I77" s="323"/>
      <c r="J77" s="323"/>
      <c r="K77" s="323"/>
      <c r="L77" s="323"/>
      <c r="M77" s="323"/>
      <c r="N77" s="389"/>
      <c r="O77" s="389"/>
      <c r="P77" s="389"/>
      <c r="Q77" s="389"/>
      <c r="R77" s="389"/>
      <c r="S77" s="389"/>
      <c r="T77" s="389"/>
    </row>
    <row r="78" spans="1:20" s="324" customFormat="1" ht="17.25" hidden="1">
      <c r="A78" s="315">
        <v>2.2999999999999998</v>
      </c>
      <c r="B78" s="316" t="str">
        <f>+'Dramakan hosqer'!B84</f>
        <v>նախագծանախահաշվային փաստաթղթերի գծով</v>
      </c>
      <c r="C78" s="318"/>
      <c r="D78" s="318">
        <f>+'Dramakan hosqer'!F84</f>
        <v>0</v>
      </c>
      <c r="E78" s="386">
        <f t="shared" si="5"/>
        <v>0</v>
      </c>
      <c r="F78" s="387"/>
      <c r="G78" s="388"/>
      <c r="H78" s="323"/>
      <c r="I78" s="323"/>
      <c r="J78" s="323"/>
      <c r="K78" s="323"/>
      <c r="L78" s="323"/>
      <c r="M78" s="323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56</v>
      </c>
      <c r="B79" s="337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6" t="s">
        <v>38</v>
      </c>
      <c r="B82" s="337" t="s">
        <v>39</v>
      </c>
      <c r="C82" s="106">
        <f>C6+C7-C24</f>
        <v>4681.9500000000044</v>
      </c>
      <c r="D82" s="106">
        <f>D6+D7-D24</f>
        <v>4676.1600000000108</v>
      </c>
      <c r="E82" s="106">
        <f t="shared" si="5"/>
        <v>-5.7899999999935972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344"/>
      <c r="E84" s="185" t="s">
        <v>354</v>
      </c>
      <c r="F84" s="18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14"/>
      <c r="E85" s="182" t="s">
        <v>92</v>
      </c>
      <c r="F85" s="182"/>
    </row>
    <row r="86" spans="1:20" ht="22.5" customHeight="1">
      <c r="B86" s="373" t="s">
        <v>6</v>
      </c>
      <c r="C86" s="67"/>
      <c r="D86" s="30"/>
      <c r="E86" s="185" t="s">
        <v>355</v>
      </c>
      <c r="F86" s="185"/>
    </row>
    <row r="87" spans="1:20" ht="12" customHeight="1">
      <c r="B87" s="65"/>
      <c r="C87" s="67"/>
      <c r="D87" s="455" t="s">
        <v>92</v>
      </c>
      <c r="E87" s="455"/>
      <c r="F87" s="41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A1:F1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57" sqref="B57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4.140625" style="1" customWidth="1"/>
    <col min="5" max="5" width="22.85546875" style="1" customWidth="1"/>
    <col min="6" max="22" width="9.140625" style="6"/>
    <col min="23" max="16384" width="9.140625" style="1"/>
  </cols>
  <sheetData>
    <row r="1" spans="1:22" s="64" customFormat="1" ht="17.25">
      <c r="A1" s="459" t="s">
        <v>67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հ․16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258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151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35.5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0.9</v>
      </c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3</v>
      </c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30.1</v>
      </c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>
        <v>1.5</v>
      </c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35.5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176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19.2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3.4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13.2</v>
      </c>
      <c r="E38" s="11"/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 hidden="1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>
        <v>2.2999999999999998</v>
      </c>
      <c r="E42" s="11"/>
    </row>
    <row r="43" spans="1:22" hidden="1">
      <c r="A43" s="79">
        <v>1.8</v>
      </c>
      <c r="B43" s="81"/>
      <c r="C43" s="83" t="s">
        <v>184</v>
      </c>
      <c r="D43" s="11"/>
      <c r="E43" s="11"/>
    </row>
    <row r="44" spans="1:22" ht="18" customHeight="1">
      <c r="A44" s="79">
        <v>1.9</v>
      </c>
      <c r="B44" s="81"/>
      <c r="C44" s="83" t="s">
        <v>351</v>
      </c>
      <c r="D44" s="11">
        <v>9</v>
      </c>
      <c r="E44" s="11"/>
    </row>
    <row r="45" spans="1:22">
      <c r="A45" s="84">
        <v>2</v>
      </c>
      <c r="B45" s="81"/>
      <c r="C45" s="83" t="s">
        <v>352</v>
      </c>
      <c r="D45" s="11">
        <v>63.6</v>
      </c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5729</v>
      </c>
      <c r="E54" s="11"/>
      <c r="F54" s="114">
        <f>SUM(D36:D53)</f>
        <v>110.69999999999999</v>
      </c>
      <c r="G54" s="114">
        <f>+D59-D54-F54</f>
        <v>-1.7053025658242404E-13</v>
      </c>
    </row>
    <row r="55" spans="1:22" ht="33">
      <c r="A55" s="79">
        <v>1.1000000000000001</v>
      </c>
      <c r="B55" s="107"/>
      <c r="C55" s="361" t="s">
        <v>183</v>
      </c>
      <c r="D55" s="84">
        <v>5729</v>
      </c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353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5839.7</v>
      </c>
      <c r="E59" s="96"/>
      <c r="F59" s="274">
        <f>+D59-D55</f>
        <v>110.69999999999982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hamematakan'!C82</f>
        <v>4681.9500000000044</v>
      </c>
      <c r="D62" s="456" t="s">
        <v>179</v>
      </c>
      <c r="E62" s="457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344"/>
      <c r="E64" s="185" t="s">
        <v>354</v>
      </c>
      <c r="F64" s="185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14"/>
      <c r="E65" s="182" t="s">
        <v>92</v>
      </c>
      <c r="F65" s="18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30"/>
      <c r="E66" s="185" t="s">
        <v>355</v>
      </c>
      <c r="F66" s="185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8">
    <mergeCell ref="D62:E62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3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57" sqref="B57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1" t="s">
        <v>67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1" customFormat="1" ht="21.75" customHeight="1">
      <c r="A2" s="470" t="str">
        <f>+'Ekamut-caxs'!A7</f>
        <v xml:space="preserve">«Երևանի հ․16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1" customFormat="1" ht="21" customHeight="1">
      <c r="A3" s="470" t="s">
        <v>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5" customFormat="1" ht="19.5" customHeight="1">
      <c r="A5" s="476" t="s">
        <v>114</v>
      </c>
      <c r="B5" s="478" t="s">
        <v>94</v>
      </c>
      <c r="C5" s="466" t="s">
        <v>95</v>
      </c>
      <c r="D5" s="467"/>
      <c r="E5" s="467"/>
      <c r="F5" s="468"/>
      <c r="G5" s="466" t="s">
        <v>96</v>
      </c>
      <c r="H5" s="467"/>
      <c r="I5" s="467"/>
      <c r="J5" s="468"/>
      <c r="K5" s="466" t="s">
        <v>136</v>
      </c>
      <c r="L5" s="467"/>
      <c r="M5" s="467"/>
      <c r="N5" s="467"/>
      <c r="O5" s="468"/>
    </row>
    <row r="6" spans="1:15" s="217" customFormat="1" ht="51" customHeight="1">
      <c r="A6" s="477"/>
      <c r="B6" s="479"/>
      <c r="C6" s="395" t="s">
        <v>238</v>
      </c>
      <c r="D6" s="216" t="s">
        <v>222</v>
      </c>
      <c r="E6" s="216" t="s">
        <v>264</v>
      </c>
      <c r="F6" s="396" t="s">
        <v>265</v>
      </c>
      <c r="G6" s="395" t="s">
        <v>239</v>
      </c>
      <c r="H6" s="216" t="s">
        <v>222</v>
      </c>
      <c r="I6" s="216" t="s">
        <v>266</v>
      </c>
      <c r="J6" s="396" t="s">
        <v>265</v>
      </c>
      <c r="K6" s="395" t="s">
        <v>238</v>
      </c>
      <c r="L6" s="216" t="s">
        <v>264</v>
      </c>
      <c r="M6" s="216" t="s">
        <v>267</v>
      </c>
      <c r="N6" s="214" t="s">
        <v>268</v>
      </c>
      <c r="O6" s="409" t="s">
        <v>269</v>
      </c>
    </row>
    <row r="7" spans="1:15" ht="19.5" customHeight="1">
      <c r="A7" s="240">
        <v>1</v>
      </c>
      <c r="B7" s="411" t="s">
        <v>97</v>
      </c>
      <c r="C7" s="397">
        <v>1026</v>
      </c>
      <c r="D7" s="218">
        <v>147436</v>
      </c>
      <c r="E7" s="397">
        <v>1026</v>
      </c>
      <c r="F7" s="398">
        <f>IF((E7&lt;10000), E7*143.7, E7*107.1)</f>
        <v>147436.19999999998</v>
      </c>
      <c r="G7" s="399">
        <v>1141</v>
      </c>
      <c r="H7" s="292">
        <v>57531</v>
      </c>
      <c r="I7" s="399">
        <v>1141</v>
      </c>
      <c r="J7" s="398">
        <f>+I7*53.48</f>
        <v>61020.679999999993</v>
      </c>
      <c r="K7" s="399">
        <v>116</v>
      </c>
      <c r="L7" s="399">
        <v>116</v>
      </c>
      <c r="M7" s="296">
        <f>+L7*200.42</f>
        <v>23248.719999999998</v>
      </c>
      <c r="N7" s="294">
        <f>+L7*5.572</f>
        <v>646.35199999999998</v>
      </c>
      <c r="O7" s="295">
        <f>+N7+M7</f>
        <v>23895.071999999996</v>
      </c>
    </row>
    <row r="8" spans="1:15" ht="19.5" customHeight="1">
      <c r="A8" s="240">
        <v>2</v>
      </c>
      <c r="B8" s="411" t="s">
        <v>98</v>
      </c>
      <c r="C8" s="399">
        <v>779</v>
      </c>
      <c r="D8" s="292">
        <v>111942</v>
      </c>
      <c r="E8" s="399">
        <v>779</v>
      </c>
      <c r="F8" s="398">
        <f t="shared" ref="F8:F18" si="0">IF((E8&lt;10000), E8*143.7, E8*107.1)</f>
        <v>111942.29999999999</v>
      </c>
      <c r="G8" s="399">
        <v>1196</v>
      </c>
      <c r="H8" s="292">
        <v>60472</v>
      </c>
      <c r="I8" s="399">
        <v>1196</v>
      </c>
      <c r="J8" s="398">
        <f t="shared" ref="J8:J18" si="1">+I8*53.48</f>
        <v>63962.079999999994</v>
      </c>
      <c r="K8" s="399">
        <v>143</v>
      </c>
      <c r="L8" s="399">
        <v>143</v>
      </c>
      <c r="M8" s="296">
        <f t="shared" ref="M8:M18" si="2">+L8*200.42</f>
        <v>28660.059999999998</v>
      </c>
      <c r="N8" s="294">
        <f t="shared" ref="N8:N18" si="3">+L8*5.572</f>
        <v>796.79600000000005</v>
      </c>
      <c r="O8" s="295">
        <f t="shared" ref="O8:O18" si="4">+N8+M8</f>
        <v>29456.855999999996</v>
      </c>
    </row>
    <row r="9" spans="1:15" ht="19.5" customHeight="1">
      <c r="A9" s="240">
        <v>3</v>
      </c>
      <c r="B9" s="411" t="s">
        <v>99</v>
      </c>
      <c r="C9" s="399">
        <v>549</v>
      </c>
      <c r="D9" s="292">
        <v>78891</v>
      </c>
      <c r="E9" s="399">
        <v>549</v>
      </c>
      <c r="F9" s="398">
        <f t="shared" si="0"/>
        <v>78891.299999999988</v>
      </c>
      <c r="G9" s="399">
        <v>1127</v>
      </c>
      <c r="H9" s="292">
        <v>57492</v>
      </c>
      <c r="I9" s="399">
        <v>1127</v>
      </c>
      <c r="J9" s="398">
        <f t="shared" si="1"/>
        <v>60271.96</v>
      </c>
      <c r="K9" s="399">
        <v>148</v>
      </c>
      <c r="L9" s="399">
        <v>148</v>
      </c>
      <c r="M9" s="296">
        <f t="shared" si="2"/>
        <v>29662.16</v>
      </c>
      <c r="N9" s="294">
        <f t="shared" si="3"/>
        <v>824.65600000000006</v>
      </c>
      <c r="O9" s="295">
        <f t="shared" si="4"/>
        <v>30486.815999999999</v>
      </c>
    </row>
    <row r="10" spans="1:15" ht="19.5" customHeight="1">
      <c r="A10" s="240">
        <v>4</v>
      </c>
      <c r="B10" s="411" t="s">
        <v>100</v>
      </c>
      <c r="C10" s="399">
        <v>233</v>
      </c>
      <c r="D10" s="292">
        <v>33482</v>
      </c>
      <c r="E10" s="399">
        <v>233</v>
      </c>
      <c r="F10" s="398">
        <f t="shared" si="0"/>
        <v>33482.1</v>
      </c>
      <c r="G10" s="399">
        <v>1182</v>
      </c>
      <c r="H10" s="292">
        <v>60943</v>
      </c>
      <c r="I10" s="399">
        <v>1182</v>
      </c>
      <c r="J10" s="398">
        <f t="shared" si="1"/>
        <v>63213.359999999993</v>
      </c>
      <c r="K10" s="399">
        <v>111</v>
      </c>
      <c r="L10" s="399">
        <v>111</v>
      </c>
      <c r="M10" s="296">
        <f t="shared" si="2"/>
        <v>22246.62</v>
      </c>
      <c r="N10" s="294">
        <f t="shared" si="3"/>
        <v>618.49199999999996</v>
      </c>
      <c r="O10" s="295">
        <f t="shared" si="4"/>
        <v>22865.111999999997</v>
      </c>
    </row>
    <row r="11" spans="1:15" ht="19.5" customHeight="1">
      <c r="A11" s="240">
        <v>5</v>
      </c>
      <c r="B11" s="411" t="s">
        <v>101</v>
      </c>
      <c r="C11" s="400">
        <v>130</v>
      </c>
      <c r="D11" s="220">
        <v>18939</v>
      </c>
      <c r="E11" s="400">
        <v>130</v>
      </c>
      <c r="F11" s="398">
        <f t="shared" si="0"/>
        <v>18681</v>
      </c>
      <c r="G11" s="399">
        <v>975</v>
      </c>
      <c r="H11" s="292">
        <v>49853</v>
      </c>
      <c r="I11" s="399">
        <v>975</v>
      </c>
      <c r="J11" s="398">
        <f t="shared" si="1"/>
        <v>52143</v>
      </c>
      <c r="K11" s="399">
        <v>53</v>
      </c>
      <c r="L11" s="399">
        <v>53</v>
      </c>
      <c r="M11" s="296">
        <f t="shared" si="2"/>
        <v>10622.26</v>
      </c>
      <c r="N11" s="294">
        <f t="shared" si="3"/>
        <v>295.31600000000003</v>
      </c>
      <c r="O11" s="295">
        <f t="shared" si="4"/>
        <v>10917.576000000001</v>
      </c>
    </row>
    <row r="12" spans="1:15" ht="19.5" customHeight="1">
      <c r="A12" s="240">
        <v>6</v>
      </c>
      <c r="B12" s="411" t="s">
        <v>102</v>
      </c>
      <c r="C12" s="400">
        <v>112</v>
      </c>
      <c r="D12" s="220">
        <v>16094</v>
      </c>
      <c r="E12" s="400">
        <v>112</v>
      </c>
      <c r="F12" s="398">
        <f t="shared" si="0"/>
        <v>16094.399999999998</v>
      </c>
      <c r="G12" s="399">
        <v>1145</v>
      </c>
      <c r="H12" s="292">
        <v>58865</v>
      </c>
      <c r="I12" s="399">
        <v>1145</v>
      </c>
      <c r="J12" s="398">
        <f t="shared" si="1"/>
        <v>61234.6</v>
      </c>
      <c r="K12" s="399">
        <v>77</v>
      </c>
      <c r="L12" s="399">
        <v>77</v>
      </c>
      <c r="M12" s="296">
        <f t="shared" si="2"/>
        <v>15432.339999999998</v>
      </c>
      <c r="N12" s="294">
        <f t="shared" si="3"/>
        <v>429.04399999999998</v>
      </c>
      <c r="O12" s="295">
        <f t="shared" si="4"/>
        <v>15861.383999999998</v>
      </c>
    </row>
    <row r="13" spans="1:15" ht="19.5" customHeight="1">
      <c r="A13" s="240">
        <v>7</v>
      </c>
      <c r="B13" s="411" t="s">
        <v>103</v>
      </c>
      <c r="C13" s="400">
        <v>90</v>
      </c>
      <c r="D13" s="220">
        <v>12933</v>
      </c>
      <c r="E13" s="400">
        <v>90</v>
      </c>
      <c r="F13" s="398">
        <f t="shared" si="0"/>
        <v>12932.999999999998</v>
      </c>
      <c r="G13" s="399">
        <v>1152</v>
      </c>
      <c r="H13" s="292">
        <v>59198</v>
      </c>
      <c r="I13" s="399">
        <v>1152</v>
      </c>
      <c r="J13" s="398">
        <f t="shared" si="1"/>
        <v>61608.959999999999</v>
      </c>
      <c r="K13" s="399">
        <v>39</v>
      </c>
      <c r="L13" s="399">
        <v>39</v>
      </c>
      <c r="M13" s="296">
        <f t="shared" si="2"/>
        <v>7816.3799999999992</v>
      </c>
      <c r="N13" s="294">
        <f t="shared" si="3"/>
        <v>217.30799999999999</v>
      </c>
      <c r="O13" s="295">
        <f t="shared" si="4"/>
        <v>8033.6879999999992</v>
      </c>
    </row>
    <row r="14" spans="1:15" ht="19.5" customHeight="1">
      <c r="A14" s="240">
        <v>8</v>
      </c>
      <c r="B14" s="412" t="s">
        <v>104</v>
      </c>
      <c r="C14" s="400">
        <v>91</v>
      </c>
      <c r="D14" s="220">
        <v>13077</v>
      </c>
      <c r="E14" s="400">
        <v>91</v>
      </c>
      <c r="F14" s="398">
        <f t="shared" si="0"/>
        <v>13076.699999999999</v>
      </c>
      <c r="G14" s="399">
        <v>1132</v>
      </c>
      <c r="H14" s="292">
        <v>58260</v>
      </c>
      <c r="I14" s="399">
        <v>1132</v>
      </c>
      <c r="J14" s="398">
        <f t="shared" si="1"/>
        <v>60539.359999999993</v>
      </c>
      <c r="K14" s="399">
        <v>53</v>
      </c>
      <c r="L14" s="399">
        <v>53</v>
      </c>
      <c r="M14" s="296">
        <f t="shared" si="2"/>
        <v>10622.26</v>
      </c>
      <c r="N14" s="294">
        <f t="shared" si="3"/>
        <v>295.31600000000003</v>
      </c>
      <c r="O14" s="295">
        <f t="shared" si="4"/>
        <v>10917.576000000001</v>
      </c>
    </row>
    <row r="15" spans="1:15" ht="19.5" customHeight="1">
      <c r="A15" s="240">
        <v>9</v>
      </c>
      <c r="B15" s="412" t="s">
        <v>105</v>
      </c>
      <c r="C15" s="400">
        <v>123</v>
      </c>
      <c r="D15" s="220">
        <v>17675</v>
      </c>
      <c r="E15" s="400">
        <v>123</v>
      </c>
      <c r="F15" s="398">
        <f t="shared" si="0"/>
        <v>17675.099999999999</v>
      </c>
      <c r="G15" s="399">
        <v>1224</v>
      </c>
      <c r="H15" s="292">
        <v>62760</v>
      </c>
      <c r="I15" s="399">
        <v>1224</v>
      </c>
      <c r="J15" s="398">
        <f t="shared" si="1"/>
        <v>65459.519999999997</v>
      </c>
      <c r="K15" s="399">
        <v>54</v>
      </c>
      <c r="L15" s="399">
        <v>54</v>
      </c>
      <c r="M15" s="296">
        <f t="shared" si="2"/>
        <v>10822.679999999998</v>
      </c>
      <c r="N15" s="294">
        <f t="shared" si="3"/>
        <v>300.88799999999998</v>
      </c>
      <c r="O15" s="295">
        <f t="shared" si="4"/>
        <v>11123.567999999999</v>
      </c>
    </row>
    <row r="16" spans="1:15" ht="19.5" customHeight="1">
      <c r="A16" s="240">
        <v>10</v>
      </c>
      <c r="B16" s="412" t="s">
        <v>106</v>
      </c>
      <c r="C16" s="400">
        <v>271</v>
      </c>
      <c r="D16" s="220">
        <v>38943</v>
      </c>
      <c r="E16" s="400">
        <v>271</v>
      </c>
      <c r="F16" s="398">
        <f t="shared" si="0"/>
        <v>38942.699999999997</v>
      </c>
      <c r="G16" s="399">
        <v>1312</v>
      </c>
      <c r="H16" s="292">
        <v>67226</v>
      </c>
      <c r="I16" s="399">
        <v>1312</v>
      </c>
      <c r="J16" s="398">
        <f t="shared" si="1"/>
        <v>70165.759999999995</v>
      </c>
      <c r="K16" s="399">
        <v>68</v>
      </c>
      <c r="L16" s="399">
        <v>68</v>
      </c>
      <c r="M16" s="296">
        <f t="shared" si="2"/>
        <v>13628.56</v>
      </c>
      <c r="N16" s="294">
        <f t="shared" si="3"/>
        <v>378.89600000000002</v>
      </c>
      <c r="O16" s="295">
        <f t="shared" si="4"/>
        <v>14007.456</v>
      </c>
    </row>
    <row r="17" spans="1:21" ht="19.5" customHeight="1">
      <c r="A17" s="240">
        <v>11</v>
      </c>
      <c r="B17" s="412" t="s">
        <v>107</v>
      </c>
      <c r="C17" s="401">
        <v>566</v>
      </c>
      <c r="D17" s="219">
        <v>81334</v>
      </c>
      <c r="E17" s="401">
        <v>566</v>
      </c>
      <c r="F17" s="398">
        <f t="shared" si="0"/>
        <v>81334.2</v>
      </c>
      <c r="G17" s="406">
        <v>1265</v>
      </c>
      <c r="H17" s="293">
        <v>64192</v>
      </c>
      <c r="I17" s="406">
        <v>1265</v>
      </c>
      <c r="J17" s="398">
        <f t="shared" si="1"/>
        <v>67652.2</v>
      </c>
      <c r="K17" s="406">
        <v>104</v>
      </c>
      <c r="L17" s="406">
        <v>104</v>
      </c>
      <c r="M17" s="296">
        <f t="shared" si="2"/>
        <v>20843.68</v>
      </c>
      <c r="N17" s="294">
        <f t="shared" si="3"/>
        <v>579.48800000000006</v>
      </c>
      <c r="O17" s="295">
        <f t="shared" si="4"/>
        <v>21423.168000000001</v>
      </c>
    </row>
    <row r="18" spans="1:21" ht="19.5" customHeight="1">
      <c r="A18" s="240">
        <v>12</v>
      </c>
      <c r="B18" s="412" t="s">
        <v>108</v>
      </c>
      <c r="C18" s="401">
        <v>995</v>
      </c>
      <c r="D18" s="219">
        <v>142982</v>
      </c>
      <c r="E18" s="401">
        <v>995</v>
      </c>
      <c r="F18" s="398">
        <f t="shared" si="0"/>
        <v>142981.5</v>
      </c>
      <c r="G18" s="406">
        <v>1253</v>
      </c>
      <c r="H18" s="293">
        <v>63300</v>
      </c>
      <c r="I18" s="406">
        <v>1253</v>
      </c>
      <c r="J18" s="398">
        <f t="shared" si="1"/>
        <v>67010.44</v>
      </c>
      <c r="K18" s="406">
        <v>67</v>
      </c>
      <c r="L18" s="406">
        <v>67</v>
      </c>
      <c r="M18" s="296">
        <f t="shared" si="2"/>
        <v>13428.14</v>
      </c>
      <c r="N18" s="294">
        <f t="shared" si="3"/>
        <v>373.32400000000001</v>
      </c>
      <c r="O18" s="295">
        <f t="shared" si="4"/>
        <v>13801.464</v>
      </c>
    </row>
    <row r="19" spans="1:21" ht="32.25" customHeight="1" thickBot="1">
      <c r="A19" s="413"/>
      <c r="B19" s="414" t="s">
        <v>90</v>
      </c>
      <c r="C19" s="402">
        <f t="shared" ref="C19:E19" si="5">SUM(C7:C18)</f>
        <v>4965</v>
      </c>
      <c r="D19" s="403">
        <f t="shared" si="5"/>
        <v>713728</v>
      </c>
      <c r="E19" s="404">
        <f t="shared" si="5"/>
        <v>4965</v>
      </c>
      <c r="F19" s="405">
        <f>SUM(F7:F18)</f>
        <v>713470.49999999988</v>
      </c>
      <c r="G19" s="407">
        <v>1350</v>
      </c>
      <c r="H19" s="408">
        <f>+G19*53.48</f>
        <v>72198</v>
      </c>
      <c r="I19" s="404">
        <f t="shared" ref="I19:O19" si="6">SUM(I7:I18)</f>
        <v>14104</v>
      </c>
      <c r="J19" s="405">
        <f t="shared" si="6"/>
        <v>754281.91999999993</v>
      </c>
      <c r="K19" s="402">
        <f t="shared" si="6"/>
        <v>1033</v>
      </c>
      <c r="L19" s="404">
        <f t="shared" si="6"/>
        <v>1033</v>
      </c>
      <c r="M19" s="403">
        <f t="shared" si="6"/>
        <v>207033.86</v>
      </c>
      <c r="N19" s="410">
        <f t="shared" si="6"/>
        <v>5755.8759999999993</v>
      </c>
      <c r="O19" s="405">
        <f t="shared" si="6"/>
        <v>212789.736</v>
      </c>
    </row>
    <row r="20" spans="1:21" ht="21.75" customHeight="1">
      <c r="B20" s="223"/>
      <c r="C20" s="224"/>
      <c r="D20" s="225"/>
      <c r="E20" s="224"/>
      <c r="F20" s="225">
        <f>ROUND(F19/1000,1)</f>
        <v>713.5</v>
      </c>
      <c r="G20" s="224"/>
      <c r="H20" s="225"/>
      <c r="I20" s="224"/>
      <c r="J20" s="225">
        <f>ROUND(J19/1000,1)</f>
        <v>754.3</v>
      </c>
      <c r="K20" s="224"/>
      <c r="L20" s="224"/>
      <c r="M20" s="225">
        <f>ROUND(M19/1000,1)</f>
        <v>207</v>
      </c>
      <c r="N20" s="225">
        <f t="shared" ref="N20:O20" si="7">ROUND(N19/1000,1)</f>
        <v>5.8</v>
      </c>
      <c r="O20" s="225">
        <f t="shared" si="7"/>
        <v>212.8</v>
      </c>
      <c r="U20"/>
    </row>
    <row r="21" spans="1:21" ht="33.75" customHeight="1" thickBot="1">
      <c r="B21" s="474" t="s">
        <v>240</v>
      </c>
      <c r="C21" s="474"/>
      <c r="D21" s="474"/>
      <c r="E21" s="226"/>
      <c r="F21" s="227"/>
      <c r="H21" s="226"/>
      <c r="M21" s="225"/>
    </row>
    <row r="22" spans="1:21" s="211" customFormat="1" ht="42.75" customHeight="1">
      <c r="A22" s="228"/>
      <c r="B22" s="415" t="s">
        <v>140</v>
      </c>
      <c r="C22" s="228" t="s">
        <v>141</v>
      </c>
      <c r="D22" s="229" t="s">
        <v>241</v>
      </c>
      <c r="E22" s="229" t="s">
        <v>241</v>
      </c>
      <c r="F22" s="230" t="s">
        <v>241</v>
      </c>
      <c r="G22" s="229" t="s">
        <v>141</v>
      </c>
      <c r="H22" s="229" t="s">
        <v>241</v>
      </c>
      <c r="I22" s="229" t="s">
        <v>241</v>
      </c>
      <c r="J22" s="231" t="s">
        <v>241</v>
      </c>
      <c r="K22" s="229" t="s">
        <v>141</v>
      </c>
      <c r="L22" s="229" t="s">
        <v>241</v>
      </c>
      <c r="M22" s="232" t="s">
        <v>241</v>
      </c>
      <c r="N22" s="228" t="s">
        <v>241</v>
      </c>
      <c r="O22" s="231" t="s">
        <v>241</v>
      </c>
    </row>
    <row r="23" spans="1:21" ht="23.25" customHeight="1">
      <c r="A23" s="233">
        <v>1</v>
      </c>
      <c r="B23" s="416"/>
      <c r="C23" s="235"/>
      <c r="D23" s="221" t="s">
        <v>241</v>
      </c>
      <c r="E23" s="221" t="s">
        <v>241</v>
      </c>
      <c r="F23" s="234"/>
      <c r="G23" s="235"/>
      <c r="H23" s="221" t="s">
        <v>241</v>
      </c>
      <c r="I23" s="221" t="s">
        <v>241</v>
      </c>
      <c r="J23" s="236"/>
      <c r="K23" s="235"/>
      <c r="L23" s="221" t="s">
        <v>241</v>
      </c>
      <c r="M23" s="237"/>
      <c r="N23" s="238" t="s">
        <v>241</v>
      </c>
      <c r="O23" s="239" t="s">
        <v>241</v>
      </c>
    </row>
    <row r="24" spans="1:21" ht="23.25" customHeight="1">
      <c r="A24" s="233">
        <v>2</v>
      </c>
      <c r="B24" s="416"/>
      <c r="C24" s="235"/>
      <c r="D24" s="221" t="s">
        <v>241</v>
      </c>
      <c r="E24" s="221" t="s">
        <v>241</v>
      </c>
      <c r="F24" s="234"/>
      <c r="G24" s="235"/>
      <c r="H24" s="221" t="s">
        <v>241</v>
      </c>
      <c r="I24" s="221" t="s">
        <v>241</v>
      </c>
      <c r="J24" s="236"/>
      <c r="K24" s="235"/>
      <c r="L24" s="221" t="s">
        <v>241</v>
      </c>
      <c r="M24" s="237"/>
      <c r="N24" s="238" t="s">
        <v>241</v>
      </c>
      <c r="O24" s="239" t="s">
        <v>241</v>
      </c>
    </row>
    <row r="25" spans="1:21" s="217" customFormat="1" ht="23.25" customHeight="1">
      <c r="A25" s="240">
        <v>3</v>
      </c>
      <c r="B25" s="417"/>
      <c r="C25" s="243"/>
      <c r="D25" s="241" t="s">
        <v>241</v>
      </c>
      <c r="E25" s="241" t="s">
        <v>241</v>
      </c>
      <c r="F25" s="242"/>
      <c r="G25" s="243"/>
      <c r="H25" s="241" t="s">
        <v>241</v>
      </c>
      <c r="I25" s="241" t="s">
        <v>241</v>
      </c>
      <c r="J25" s="242"/>
      <c r="K25" s="243"/>
      <c r="L25" s="241" t="s">
        <v>241</v>
      </c>
      <c r="M25" s="244"/>
      <c r="N25" s="245" t="s">
        <v>241</v>
      </c>
      <c r="O25" s="246" t="s">
        <v>241</v>
      </c>
    </row>
    <row r="26" spans="1:21" s="211" customFormat="1" ht="24" customHeight="1">
      <c r="A26" s="247"/>
      <c r="B26" s="418" t="s">
        <v>69</v>
      </c>
      <c r="C26" s="249" t="s">
        <v>241</v>
      </c>
      <c r="D26" s="222" t="s">
        <v>241</v>
      </c>
      <c r="E26" s="222" t="s">
        <v>241</v>
      </c>
      <c r="F26" s="248">
        <f>SUM(F23:F25)</f>
        <v>0</v>
      </c>
      <c r="G26" s="249" t="s">
        <v>241</v>
      </c>
      <c r="H26" s="222" t="s">
        <v>241</v>
      </c>
      <c r="I26" s="222" t="s">
        <v>241</v>
      </c>
      <c r="J26" s="248">
        <f>SUM(J23:J25)</f>
        <v>0</v>
      </c>
      <c r="K26" s="249" t="s">
        <v>241</v>
      </c>
      <c r="L26" s="222" t="s">
        <v>241</v>
      </c>
      <c r="M26" s="250">
        <f>SUM(M23:M25)</f>
        <v>0</v>
      </c>
      <c r="N26" s="247" t="s">
        <v>241</v>
      </c>
      <c r="O26" s="251" t="s">
        <v>241</v>
      </c>
    </row>
    <row r="27" spans="1:21" s="211" customFormat="1" ht="27" customHeight="1" thickBot="1">
      <c r="A27" s="252"/>
      <c r="B27" s="419" t="s">
        <v>242</v>
      </c>
      <c r="C27" s="255"/>
      <c r="D27" s="253" t="s">
        <v>241</v>
      </c>
      <c r="E27" s="253" t="s">
        <v>241</v>
      </c>
      <c r="F27" s="254">
        <f>+F20-F26</f>
        <v>713.5</v>
      </c>
      <c r="G27" s="255" t="s">
        <v>241</v>
      </c>
      <c r="H27" s="253" t="s">
        <v>241</v>
      </c>
      <c r="I27" s="253" t="s">
        <v>241</v>
      </c>
      <c r="J27" s="254">
        <f>J20-J26</f>
        <v>754.3</v>
      </c>
      <c r="K27" s="255" t="s">
        <v>241</v>
      </c>
      <c r="L27" s="253" t="s">
        <v>241</v>
      </c>
      <c r="M27" s="256">
        <f>M20-M26</f>
        <v>207</v>
      </c>
      <c r="N27" s="252" t="s">
        <v>241</v>
      </c>
      <c r="O27" s="254">
        <f>+O20-M26</f>
        <v>212.8</v>
      </c>
    </row>
    <row r="28" spans="1:21" s="211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1" customFormat="1" ht="20.25" customHeight="1">
      <c r="B29" s="257"/>
      <c r="F29" s="225"/>
      <c r="M29" s="225"/>
    </row>
    <row r="30" spans="1:21" s="223" customFormat="1" ht="25.5" customHeight="1">
      <c r="B30" s="212"/>
      <c r="C30" s="470" t="s">
        <v>2</v>
      </c>
      <c r="D30" s="470"/>
      <c r="E30" s="212"/>
      <c r="F30" s="212"/>
      <c r="G30" s="475"/>
      <c r="H30" s="475"/>
      <c r="I30" s="261"/>
      <c r="J30" s="344"/>
      <c r="K30" s="185" t="s">
        <v>354</v>
      </c>
      <c r="L30" s="185"/>
      <c r="M30" s="227"/>
    </row>
    <row r="31" spans="1:21" s="211" customFormat="1" ht="17.25">
      <c r="C31" s="262"/>
      <c r="D31" s="262"/>
      <c r="E31" s="263"/>
      <c r="F31" s="263"/>
      <c r="G31" s="473" t="s">
        <v>91</v>
      </c>
      <c r="H31" s="473"/>
      <c r="I31" s="264"/>
      <c r="J31" s="14"/>
      <c r="K31" s="182" t="s">
        <v>92</v>
      </c>
      <c r="L31" s="182"/>
    </row>
    <row r="32" spans="1:21" s="223" customFormat="1" ht="23.25" customHeight="1">
      <c r="B32" s="212"/>
      <c r="C32" s="265" t="s">
        <v>6</v>
      </c>
      <c r="D32" s="265"/>
      <c r="E32" s="212"/>
      <c r="F32" s="212"/>
      <c r="G32" s="472"/>
      <c r="H32" s="472"/>
      <c r="I32" s="266"/>
      <c r="J32" s="30"/>
      <c r="K32" s="185" t="s">
        <v>355</v>
      </c>
      <c r="L32" s="185"/>
    </row>
    <row r="33" spans="3:13" s="211" customFormat="1">
      <c r="C33" s="226"/>
      <c r="D33" s="226"/>
      <c r="G33" s="473" t="s">
        <v>91</v>
      </c>
      <c r="H33" s="473"/>
      <c r="I33" s="264"/>
      <c r="J33" s="473" t="s">
        <v>109</v>
      </c>
      <c r="K33" s="473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243</v>
      </c>
      <c r="I35" s="269" t="s">
        <v>112</v>
      </c>
      <c r="J35" s="270" t="s">
        <v>209</v>
      </c>
      <c r="K35" s="270"/>
      <c r="L35" s="270" t="s">
        <v>207</v>
      </c>
      <c r="M35" s="270" t="s">
        <v>270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69" t="s">
        <v>213</v>
      </c>
      <c r="J36" s="469"/>
      <c r="K36" s="270"/>
      <c r="L36" s="469"/>
      <c r="M36" s="469"/>
    </row>
    <row r="37" spans="3:13">
      <c r="C37" s="268"/>
      <c r="D37" s="268"/>
      <c r="E37" s="469" t="s">
        <v>212</v>
      </c>
      <c r="F37" s="469"/>
      <c r="I37" s="469"/>
      <c r="J37" s="469"/>
      <c r="K37" s="270"/>
      <c r="L37" s="469"/>
      <c r="M37" s="469"/>
    </row>
    <row r="38" spans="3:13">
      <c r="C38" s="268"/>
      <c r="D38" s="268"/>
      <c r="E38" s="469"/>
      <c r="F38" s="469"/>
    </row>
  </sheetData>
  <mergeCells count="18">
    <mergeCell ref="A2:O2"/>
    <mergeCell ref="A1:O1"/>
    <mergeCell ref="A3:O3"/>
    <mergeCell ref="G32:H32"/>
    <mergeCell ref="G33:H33"/>
    <mergeCell ref="J33:K33"/>
    <mergeCell ref="B21:D21"/>
    <mergeCell ref="C30:D30"/>
    <mergeCell ref="G30:H30"/>
    <mergeCell ref="G31:H31"/>
    <mergeCell ref="A5:A6"/>
    <mergeCell ref="B5:B6"/>
    <mergeCell ref="C5:F5"/>
    <mergeCell ref="G5:J5"/>
    <mergeCell ref="K5:O5"/>
    <mergeCell ref="E37:F38"/>
    <mergeCell ref="I36:J37"/>
    <mergeCell ref="L36:M37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view="pageBreakPreview" topLeftCell="A4" zoomScaleSheetLayoutView="100" workbookViewId="0">
      <selection activeCell="B57" sqref="B57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2" t="s">
        <v>67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6" s="7" customFormat="1" ht="20.25">
      <c r="A2" s="444" t="str">
        <f>+'Ekamut-caxs'!A7</f>
        <v xml:space="preserve">«Երևանի հ․16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6" ht="17.25">
      <c r="A3" s="462" t="s">
        <v>279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6"/>
      <c r="O3" s="156"/>
      <c r="P3" s="156"/>
    </row>
    <row r="4" spans="1:16" ht="16.5">
      <c r="M4" s="163" t="s">
        <v>0</v>
      </c>
    </row>
    <row r="5" spans="1:16" ht="13.5" customHeight="1">
      <c r="A5" s="486" t="s">
        <v>144</v>
      </c>
      <c r="B5" s="486" t="s">
        <v>68</v>
      </c>
      <c r="C5" s="484" t="s">
        <v>208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145</v>
      </c>
    </row>
    <row r="6" spans="1:16" ht="89.25" customHeight="1">
      <c r="A6" s="486"/>
      <c r="B6" s="486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5"/>
    </row>
    <row r="7" spans="1:16" ht="27.75" customHeight="1">
      <c r="A7" s="116">
        <v>1</v>
      </c>
      <c r="B7" s="147" t="s">
        <v>193</v>
      </c>
      <c r="C7" s="148">
        <v>3687</v>
      </c>
      <c r="D7" s="148">
        <f>+C10</f>
        <v>39262.652000000002</v>
      </c>
      <c r="E7" s="148"/>
      <c r="F7" s="148" t="str">
        <f>IF(E7&gt;1,C15,"")</f>
        <v/>
      </c>
      <c r="G7" s="148">
        <f>+J15</f>
        <v>780.2</v>
      </c>
      <c r="H7" s="200">
        <f>+H10*1.17*161.2+H10*150.8+3*119.6+1*124.8</f>
        <v>1841.2159999999999</v>
      </c>
      <c r="I7" s="148"/>
      <c r="J7" s="200">
        <v>1850</v>
      </c>
      <c r="K7" s="148"/>
      <c r="L7" s="148"/>
      <c r="M7" s="149">
        <f>ROUND(SUM(C7:L7),1)</f>
        <v>47421.1</v>
      </c>
    </row>
    <row r="8" spans="1:16" ht="35.25" customHeight="1">
      <c r="A8" s="116">
        <v>1.1000000000000001</v>
      </c>
      <c r="B8" s="162" t="s">
        <v>89</v>
      </c>
      <c r="C8" s="148">
        <v>0</v>
      </c>
      <c r="D8" s="148">
        <v>0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47421.1</v>
      </c>
    </row>
    <row r="10" spans="1:16" s="118" customFormat="1" ht="18.75" customHeight="1">
      <c r="B10" s="210">
        <v>3569.3319999999999</v>
      </c>
      <c r="C10" s="120">
        <f>+B10*11</f>
        <v>39262.652000000002</v>
      </c>
      <c r="D10" s="120"/>
      <c r="E10" s="394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7">
        <v>3569332</v>
      </c>
      <c r="C11" s="103"/>
      <c r="D11" s="103"/>
      <c r="E11" s="126"/>
      <c r="F11" s="126"/>
      <c r="G11" s="127"/>
      <c r="H11" s="58"/>
      <c r="I11" s="58"/>
      <c r="J11" s="103"/>
      <c r="K11" s="481"/>
      <c r="L11" s="481"/>
      <c r="M11" s="128"/>
    </row>
    <row r="12" spans="1:16" s="118" customFormat="1" ht="69" customHeight="1">
      <c r="B12" s="482" t="s">
        <v>205</v>
      </c>
      <c r="C12" s="483"/>
      <c r="D12" s="127"/>
      <c r="G12" s="103"/>
      <c r="H12" s="103"/>
      <c r="I12" s="482" t="s">
        <v>206</v>
      </c>
      <c r="J12" s="483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7"/>
      <c r="E17" s="487"/>
      <c r="F17" s="174"/>
      <c r="G17" s="174"/>
      <c r="H17" s="344"/>
      <c r="I17" s="185" t="s">
        <v>354</v>
      </c>
      <c r="J17" s="185"/>
      <c r="K17" s="137"/>
    </row>
    <row r="18" spans="2:11" s="138" customFormat="1" ht="17.25" customHeight="1">
      <c r="B18" s="175"/>
      <c r="C18" s="176"/>
      <c r="D18" s="488" t="s">
        <v>91</v>
      </c>
      <c r="E18" s="488"/>
      <c r="F18" s="177"/>
      <c r="G18" s="178"/>
      <c r="H18" s="14"/>
      <c r="I18" s="182" t="s">
        <v>92</v>
      </c>
      <c r="J18" s="182"/>
      <c r="K18" s="139"/>
    </row>
    <row r="19" spans="2:11" s="136" customFormat="1" ht="24.75" customHeight="1">
      <c r="B19" s="179" t="s">
        <v>6</v>
      </c>
      <c r="C19" s="173"/>
      <c r="D19" s="487"/>
      <c r="E19" s="487"/>
      <c r="F19" s="180"/>
      <c r="G19" s="180"/>
      <c r="H19" s="30"/>
      <c r="I19" s="185" t="s">
        <v>355</v>
      </c>
      <c r="J19" s="185"/>
      <c r="K19" s="137"/>
    </row>
    <row r="20" spans="2:11" s="138" customFormat="1" ht="18.75" customHeight="1">
      <c r="B20" s="176"/>
      <c r="C20" s="176"/>
      <c r="D20" s="488" t="s">
        <v>91</v>
      </c>
      <c r="E20" s="488"/>
      <c r="F20" s="177"/>
      <c r="G20" s="178"/>
      <c r="H20" s="480" t="s">
        <v>92</v>
      </c>
      <c r="I20" s="480"/>
      <c r="J20" s="480"/>
      <c r="K20" s="139"/>
    </row>
    <row r="21" spans="2:11" s="140" customFormat="1" ht="16.5">
      <c r="C21" s="139"/>
      <c r="D21" s="139"/>
    </row>
    <row r="23" spans="2:11">
      <c r="E23" s="6" t="s">
        <v>284</v>
      </c>
    </row>
    <row r="24" spans="2:11">
      <c r="F24" s="6" t="s">
        <v>285</v>
      </c>
      <c r="G24" s="6">
        <v>188604</v>
      </c>
      <c r="H24" s="6" t="s">
        <v>286</v>
      </c>
      <c r="I24" s="6">
        <v>224530</v>
      </c>
      <c r="J24" s="6" t="s">
        <v>292</v>
      </c>
      <c r="K24" s="6">
        <v>898120</v>
      </c>
    </row>
    <row r="25" spans="2:11">
      <c r="F25" s="6" t="s">
        <v>287</v>
      </c>
      <c r="G25" s="6">
        <v>150800</v>
      </c>
      <c r="H25" s="6" t="s">
        <v>288</v>
      </c>
      <c r="I25" s="6">
        <v>143600</v>
      </c>
      <c r="J25" s="6" t="s">
        <v>292</v>
      </c>
      <c r="K25" s="6">
        <v>574400</v>
      </c>
    </row>
    <row r="26" spans="2:11">
      <c r="F26" s="6" t="s">
        <v>289</v>
      </c>
      <c r="G26" s="6">
        <v>124800</v>
      </c>
      <c r="H26" s="6" t="s">
        <v>288</v>
      </c>
      <c r="I26" s="6">
        <v>118857</v>
      </c>
      <c r="K26" s="6">
        <v>118857</v>
      </c>
    </row>
    <row r="27" spans="2:11">
      <c r="F27" s="6" t="s">
        <v>290</v>
      </c>
      <c r="G27" s="6">
        <v>119600</v>
      </c>
      <c r="H27" s="6" t="s">
        <v>288</v>
      </c>
      <c r="I27" s="6">
        <v>113900</v>
      </c>
      <c r="K27" s="6">
        <v>113900</v>
      </c>
    </row>
    <row r="28" spans="2:11">
      <c r="F28" s="6" t="s">
        <v>291</v>
      </c>
      <c r="K28" s="6">
        <v>400000</v>
      </c>
    </row>
    <row r="29" spans="2:11">
      <c r="K29" s="6">
        <f>SUM(K24:K28)</f>
        <v>2105277</v>
      </c>
    </row>
  </sheetData>
  <mergeCells count="15">
    <mergeCell ref="H20:J20"/>
    <mergeCell ref="K11:L11"/>
    <mergeCell ref="I12:J12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view="pageBreakPreview" workbookViewId="0">
      <selection activeCell="B57" sqref="B57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23.42578125" style="276" customWidth="1"/>
    <col min="5" max="16384" width="9.140625" style="276"/>
  </cols>
  <sheetData>
    <row r="1" spans="1:4" s="275" customFormat="1" ht="24" customHeight="1">
      <c r="A1" s="490" t="s">
        <v>67</v>
      </c>
      <c r="B1" s="490"/>
      <c r="C1" s="490"/>
      <c r="D1" s="490"/>
    </row>
    <row r="2" spans="1:4" ht="17.25">
      <c r="A2" s="491" t="str">
        <f>+'Ekamut-caxs'!A7:D7</f>
        <v xml:space="preserve">«Երևանի հ․16 մսուր-մանկապարտեզ» ՀՈԱԿ-ի </v>
      </c>
      <c r="B2" s="491"/>
      <c r="C2" s="491"/>
      <c r="D2" s="491"/>
    </row>
    <row r="3" spans="1:4" ht="39.75" customHeight="1">
      <c r="A3" s="491" t="s">
        <v>278</v>
      </c>
      <c r="B3" s="491"/>
      <c r="C3" s="491"/>
      <c r="D3" s="491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253</v>
      </c>
    </row>
    <row r="7" spans="1:4" s="18" customFormat="1" ht="30" customHeight="1">
      <c r="A7" s="278">
        <v>1</v>
      </c>
      <c r="B7" s="279" t="s">
        <v>254</v>
      </c>
      <c r="C7" s="278">
        <f>SUM(C8:C10)</f>
        <v>1</v>
      </c>
      <c r="D7" s="278">
        <f>SUM(D8:D10)</f>
        <v>20</v>
      </c>
    </row>
    <row r="8" spans="1:4" ht="25.5" customHeight="1">
      <c r="A8" s="280">
        <v>1.1000000000000001</v>
      </c>
      <c r="B8" s="281" t="s">
        <v>124</v>
      </c>
      <c r="C8" s="423">
        <v>1</v>
      </c>
      <c r="D8" s="423">
        <v>20</v>
      </c>
    </row>
    <row r="9" spans="1:4" ht="25.5" hidden="1" customHeight="1">
      <c r="A9" s="280">
        <v>1.2</v>
      </c>
      <c r="B9" s="281" t="s">
        <v>125</v>
      </c>
      <c r="C9" s="423"/>
      <c r="D9" s="423"/>
    </row>
    <row r="10" spans="1:4" ht="25.5" hidden="1" customHeight="1">
      <c r="A10" s="280">
        <v>1.3</v>
      </c>
      <c r="B10" s="281" t="s">
        <v>126</v>
      </c>
      <c r="C10" s="423"/>
      <c r="D10" s="423"/>
    </row>
    <row r="11" spans="1:4" s="18" customFormat="1" ht="30" customHeight="1">
      <c r="A11" s="278">
        <v>2</v>
      </c>
      <c r="B11" s="279" t="s">
        <v>255</v>
      </c>
      <c r="C11" s="424">
        <f>SUM(C12:C14)</f>
        <v>1</v>
      </c>
      <c r="D11" s="424">
        <f>SUM(D12:D14)</f>
        <v>30</v>
      </c>
    </row>
    <row r="12" spans="1:4" ht="21.75" customHeight="1">
      <c r="A12" s="280">
        <v>2.1</v>
      </c>
      <c r="B12" s="281" t="s">
        <v>127</v>
      </c>
      <c r="C12" s="423">
        <v>1</v>
      </c>
      <c r="D12" s="423">
        <v>30</v>
      </c>
    </row>
    <row r="13" spans="1:4" ht="21.75" hidden="1" customHeight="1">
      <c r="A13" s="280">
        <v>2.2000000000000002</v>
      </c>
      <c r="B13" s="281" t="s">
        <v>128</v>
      </c>
      <c r="C13" s="423"/>
      <c r="D13" s="423"/>
    </row>
    <row r="14" spans="1:4" ht="21.75" hidden="1" customHeight="1">
      <c r="A14" s="280">
        <v>2.2999999999999998</v>
      </c>
      <c r="B14" s="281" t="s">
        <v>129</v>
      </c>
      <c r="C14" s="423"/>
      <c r="D14" s="423"/>
    </row>
    <row r="15" spans="1:4" s="18" customFormat="1" ht="30" customHeight="1">
      <c r="A15" s="278">
        <v>3</v>
      </c>
      <c r="B15" s="279" t="s">
        <v>256</v>
      </c>
      <c r="C15" s="424">
        <f>SUM(C16:C18)</f>
        <v>1</v>
      </c>
      <c r="D15" s="424">
        <f>SUM(D16:D18)</f>
        <v>27</v>
      </c>
    </row>
    <row r="16" spans="1:4" ht="23.25" customHeight="1">
      <c r="A16" s="280">
        <v>3.1</v>
      </c>
      <c r="B16" s="282" t="s">
        <v>130</v>
      </c>
      <c r="C16" s="423">
        <v>1</v>
      </c>
      <c r="D16" s="423">
        <v>27</v>
      </c>
    </row>
    <row r="17" spans="1:5" ht="23.25" hidden="1" customHeight="1">
      <c r="A17" s="280">
        <v>3.2</v>
      </c>
      <c r="B17" s="282" t="s">
        <v>131</v>
      </c>
      <c r="C17" s="423"/>
      <c r="D17" s="423"/>
    </row>
    <row r="18" spans="1:5" ht="23.25" hidden="1" customHeight="1">
      <c r="A18" s="280">
        <v>3.3</v>
      </c>
      <c r="B18" s="282" t="s">
        <v>132</v>
      </c>
      <c r="C18" s="423"/>
      <c r="D18" s="423"/>
    </row>
    <row r="19" spans="1:5" s="18" customFormat="1" ht="30" customHeight="1">
      <c r="A19" s="278">
        <v>4</v>
      </c>
      <c r="B19" s="279" t="s">
        <v>257</v>
      </c>
      <c r="C19" s="424">
        <f>SUM(C20:C22)</f>
        <v>1</v>
      </c>
      <c r="D19" s="424">
        <f>SUM(D20:D22)</f>
        <v>30</v>
      </c>
    </row>
    <row r="20" spans="1:5" ht="23.25" customHeight="1">
      <c r="A20" s="280">
        <v>4.0999999999999996</v>
      </c>
      <c r="B20" s="282" t="s">
        <v>133</v>
      </c>
      <c r="C20" s="423">
        <v>1</v>
      </c>
      <c r="D20" s="423">
        <v>30</v>
      </c>
    </row>
    <row r="21" spans="1:5" ht="23.25" hidden="1" customHeight="1">
      <c r="A21" s="280">
        <v>4.2</v>
      </c>
      <c r="B21" s="282" t="s">
        <v>134</v>
      </c>
      <c r="C21" s="280"/>
      <c r="D21" s="280"/>
    </row>
    <row r="22" spans="1:5" ht="23.25" hidden="1" customHeight="1">
      <c r="A22" s="280">
        <v>4.3</v>
      </c>
      <c r="B22" s="282" t="s">
        <v>220</v>
      </c>
      <c r="C22" s="280"/>
      <c r="D22" s="280"/>
    </row>
    <row r="23" spans="1:5" s="18" customFormat="1" ht="31.5" customHeight="1">
      <c r="A23" s="278"/>
      <c r="B23" s="279" t="s">
        <v>69</v>
      </c>
      <c r="C23" s="278">
        <f>C7+C11+C15+C19</f>
        <v>4</v>
      </c>
      <c r="D23" s="278">
        <f>D7+D11+D15+D19</f>
        <v>107</v>
      </c>
    </row>
    <row r="24" spans="1:5" ht="48.75" customHeight="1"/>
    <row r="25" spans="1:5" ht="17.25">
      <c r="B25" s="284" t="s">
        <v>2</v>
      </c>
      <c r="C25" s="344"/>
      <c r="D25" s="185" t="s">
        <v>354</v>
      </c>
      <c r="E25" s="185"/>
    </row>
    <row r="26" spans="1:5" ht="15.75" customHeight="1">
      <c r="B26" s="285" t="s">
        <v>4</v>
      </c>
      <c r="C26" s="14"/>
      <c r="D26" s="182" t="s">
        <v>92</v>
      </c>
      <c r="E26" s="182"/>
    </row>
    <row r="27" spans="1:5" ht="27" customHeight="1">
      <c r="B27" s="286" t="s">
        <v>6</v>
      </c>
      <c r="C27" s="30"/>
      <c r="D27" s="185" t="s">
        <v>355</v>
      </c>
      <c r="E27" s="185"/>
    </row>
    <row r="28" spans="1:5">
      <c r="B28" s="287"/>
      <c r="C28" s="489" t="s">
        <v>5</v>
      </c>
      <c r="D28" s="489"/>
    </row>
    <row r="29" spans="1:5">
      <c r="B29" s="288" t="s">
        <v>135</v>
      </c>
      <c r="C29" s="288"/>
      <c r="D29" s="288"/>
    </row>
  </sheetData>
  <mergeCells count="4">
    <mergeCell ref="C28:D28"/>
    <mergeCell ref="A1:D1"/>
    <mergeCell ref="A2:D2"/>
    <mergeCell ref="A3:D3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62"/>
  <sheetViews>
    <sheetView workbookViewId="0">
      <selection activeCell="B57" sqref="B57"/>
    </sheetView>
  </sheetViews>
  <sheetFormatPr defaultRowHeight="12.75"/>
  <cols>
    <col min="1" max="1" width="8" customWidth="1"/>
    <col min="2" max="2" width="47" customWidth="1"/>
    <col min="3" max="3" width="10" customWidth="1"/>
    <col min="4" max="4" width="9.28515625" customWidth="1"/>
  </cols>
  <sheetData>
    <row r="2" spans="2:5">
      <c r="B2" t="s">
        <v>313</v>
      </c>
      <c r="E2" s="425">
        <v>380000</v>
      </c>
    </row>
    <row r="3" spans="2:5">
      <c r="B3" t="s">
        <v>296</v>
      </c>
      <c r="E3">
        <v>80000</v>
      </c>
    </row>
    <row r="4" spans="2:5">
      <c r="B4" t="s">
        <v>301</v>
      </c>
      <c r="C4">
        <v>50</v>
      </c>
      <c r="D4">
        <v>5000</v>
      </c>
      <c r="E4">
        <f>C4*D4</f>
        <v>250000</v>
      </c>
    </row>
    <row r="5" spans="2:5">
      <c r="B5" t="s">
        <v>304</v>
      </c>
      <c r="C5">
        <v>2</v>
      </c>
      <c r="D5">
        <v>25000</v>
      </c>
      <c r="E5">
        <f>C5*D5</f>
        <v>50000</v>
      </c>
    </row>
    <row r="8" spans="2:5">
      <c r="B8" t="s">
        <v>314</v>
      </c>
      <c r="E8" s="425">
        <v>1710000</v>
      </c>
    </row>
    <row r="9" spans="2:5">
      <c r="B9" t="s">
        <v>315</v>
      </c>
      <c r="E9" s="425">
        <v>1325000</v>
      </c>
    </row>
    <row r="10" spans="2:5">
      <c r="B10" t="s">
        <v>297</v>
      </c>
      <c r="C10">
        <v>1</v>
      </c>
      <c r="D10">
        <v>140000</v>
      </c>
      <c r="E10">
        <f>C10*D10</f>
        <v>140000</v>
      </c>
    </row>
    <row r="11" spans="2:5">
      <c r="B11" t="s">
        <v>298</v>
      </c>
      <c r="C11">
        <v>1</v>
      </c>
      <c r="D11">
        <v>105000</v>
      </c>
      <c r="E11">
        <f t="shared" ref="E11:E21" si="0">C11*D11</f>
        <v>105000</v>
      </c>
    </row>
    <row r="12" spans="2:5">
      <c r="B12" t="s">
        <v>299</v>
      </c>
      <c r="C12">
        <v>1</v>
      </c>
      <c r="D12">
        <v>50000</v>
      </c>
      <c r="E12">
        <f t="shared" si="0"/>
        <v>50000</v>
      </c>
    </row>
    <row r="13" spans="2:5">
      <c r="B13" t="s">
        <v>300</v>
      </c>
      <c r="C13">
        <v>1</v>
      </c>
      <c r="D13">
        <v>70000</v>
      </c>
      <c r="E13">
        <f t="shared" si="0"/>
        <v>70000</v>
      </c>
    </row>
    <row r="14" spans="2:5">
      <c r="B14" t="s">
        <v>302</v>
      </c>
      <c r="C14">
        <v>1</v>
      </c>
      <c r="D14">
        <v>200000</v>
      </c>
      <c r="E14">
        <f t="shared" si="0"/>
        <v>200000</v>
      </c>
    </row>
    <row r="15" spans="2:5">
      <c r="B15" t="s">
        <v>303</v>
      </c>
      <c r="C15">
        <v>60</v>
      </c>
      <c r="D15">
        <v>5000</v>
      </c>
      <c r="E15">
        <f t="shared" si="0"/>
        <v>300000</v>
      </c>
    </row>
    <row r="16" spans="2:5">
      <c r="B16" t="s">
        <v>306</v>
      </c>
      <c r="C16">
        <v>1</v>
      </c>
      <c r="D16">
        <v>100000</v>
      </c>
      <c r="E16">
        <f>C16*D16</f>
        <v>100000</v>
      </c>
    </row>
    <row r="17" spans="2:5">
      <c r="B17" t="s">
        <v>309</v>
      </c>
      <c r="C17">
        <v>2</v>
      </c>
      <c r="D17">
        <v>80000</v>
      </c>
      <c r="E17">
        <f>C17*D17</f>
        <v>160000</v>
      </c>
    </row>
    <row r="18" spans="2:5">
      <c r="B18" t="s">
        <v>307</v>
      </c>
      <c r="C18">
        <v>1</v>
      </c>
      <c r="D18">
        <v>200000</v>
      </c>
      <c r="E18">
        <f>C18*D18</f>
        <v>200000</v>
      </c>
    </row>
    <row r="19" spans="2:5">
      <c r="B19" t="s">
        <v>316</v>
      </c>
      <c r="E19" s="425">
        <v>385000</v>
      </c>
    </row>
    <row r="20" spans="2:5">
      <c r="B20" t="s">
        <v>305</v>
      </c>
      <c r="C20">
        <v>1</v>
      </c>
      <c r="D20">
        <v>250000</v>
      </c>
      <c r="E20">
        <f t="shared" si="0"/>
        <v>250000</v>
      </c>
    </row>
    <row r="21" spans="2:5">
      <c r="B21" t="s">
        <v>308</v>
      </c>
      <c r="C21">
        <v>1</v>
      </c>
      <c r="D21">
        <v>135000</v>
      </c>
      <c r="E21">
        <f t="shared" si="0"/>
        <v>135000</v>
      </c>
    </row>
    <row r="24" spans="2:5">
      <c r="B24" s="426" t="s">
        <v>329</v>
      </c>
      <c r="E24" s="425">
        <v>106500</v>
      </c>
    </row>
    <row r="25" spans="2:5">
      <c r="B25" s="426" t="s">
        <v>319</v>
      </c>
      <c r="C25">
        <v>2</v>
      </c>
      <c r="D25">
        <v>18000</v>
      </c>
      <c r="E25">
        <v>36000</v>
      </c>
    </row>
    <row r="26" spans="2:5">
      <c r="B26" s="426" t="s">
        <v>320</v>
      </c>
      <c r="C26">
        <v>2</v>
      </c>
      <c r="D26">
        <v>3500</v>
      </c>
      <c r="E26">
        <v>7000</v>
      </c>
    </row>
    <row r="27" spans="2:5">
      <c r="B27" s="426" t="s">
        <v>321</v>
      </c>
      <c r="C27">
        <v>3</v>
      </c>
      <c r="D27">
        <v>500</v>
      </c>
      <c r="E27">
        <v>1500</v>
      </c>
    </row>
    <row r="28" spans="2:5">
      <c r="B28" s="426" t="s">
        <v>322</v>
      </c>
      <c r="C28">
        <v>5</v>
      </c>
      <c r="D28">
        <v>1000</v>
      </c>
      <c r="E28">
        <v>5000</v>
      </c>
    </row>
    <row r="29" spans="2:5">
      <c r="B29" s="426" t="s">
        <v>323</v>
      </c>
      <c r="C29">
        <v>1</v>
      </c>
      <c r="D29">
        <v>1000</v>
      </c>
      <c r="E29">
        <v>1000</v>
      </c>
    </row>
    <row r="30" spans="2:5">
      <c r="B30" s="426" t="s">
        <v>324</v>
      </c>
      <c r="C30">
        <v>1</v>
      </c>
      <c r="D30">
        <v>20000</v>
      </c>
      <c r="E30">
        <v>20000</v>
      </c>
    </row>
    <row r="31" spans="2:5">
      <c r="B31" s="426" t="s">
        <v>325</v>
      </c>
      <c r="C31">
        <v>2</v>
      </c>
      <c r="D31">
        <v>13500</v>
      </c>
      <c r="E31">
        <v>27000</v>
      </c>
    </row>
    <row r="32" spans="2:5">
      <c r="B32" s="426" t="s">
        <v>326</v>
      </c>
      <c r="C32">
        <v>1</v>
      </c>
      <c r="D32">
        <v>4000</v>
      </c>
      <c r="E32">
        <v>4000</v>
      </c>
    </row>
    <row r="33" spans="2:5">
      <c r="B33" s="426" t="s">
        <v>327</v>
      </c>
      <c r="C33">
        <v>1</v>
      </c>
      <c r="D33">
        <v>3000</v>
      </c>
      <c r="E33">
        <v>3000</v>
      </c>
    </row>
    <row r="34" spans="2:5">
      <c r="B34" s="426" t="s">
        <v>328</v>
      </c>
      <c r="C34">
        <v>1</v>
      </c>
      <c r="D34">
        <v>2000</v>
      </c>
      <c r="E34">
        <v>2000</v>
      </c>
    </row>
    <row r="36" spans="2:5">
      <c r="B36" s="426" t="s">
        <v>317</v>
      </c>
    </row>
    <row r="37" spans="2:5">
      <c r="B37" s="428" t="s">
        <v>315</v>
      </c>
      <c r="C37" s="429"/>
      <c r="D37" s="429"/>
      <c r="E37" s="430">
        <v>148000</v>
      </c>
    </row>
    <row r="38" spans="2:5">
      <c r="B38" s="431" t="s">
        <v>310</v>
      </c>
      <c r="C38" s="429">
        <v>1</v>
      </c>
      <c r="D38" s="429">
        <v>35000</v>
      </c>
      <c r="E38" s="429">
        <v>35000</v>
      </c>
    </row>
    <row r="39" spans="2:5">
      <c r="B39" s="429" t="s">
        <v>311</v>
      </c>
      <c r="C39" s="429">
        <v>1</v>
      </c>
      <c r="D39" s="429">
        <v>48000</v>
      </c>
      <c r="E39" s="429">
        <v>48000</v>
      </c>
    </row>
    <row r="40" spans="2:5">
      <c r="B40" s="429" t="s">
        <v>312</v>
      </c>
      <c r="C40" s="429">
        <v>1</v>
      </c>
      <c r="D40" s="429">
        <v>65000</v>
      </c>
      <c r="E40" s="429">
        <v>65000</v>
      </c>
    </row>
    <row r="41" spans="2:5">
      <c r="B41" s="426" t="s">
        <v>318</v>
      </c>
      <c r="E41" s="425">
        <v>73800</v>
      </c>
    </row>
    <row r="42" spans="2:5">
      <c r="B42" s="426" t="s">
        <v>330</v>
      </c>
      <c r="C42">
        <v>1</v>
      </c>
      <c r="D42">
        <v>1700</v>
      </c>
      <c r="E42">
        <v>1700</v>
      </c>
    </row>
    <row r="43" spans="2:5">
      <c r="B43" s="426" t="s">
        <v>331</v>
      </c>
      <c r="C43">
        <v>1</v>
      </c>
      <c r="D43">
        <v>3800</v>
      </c>
      <c r="E43">
        <v>3800</v>
      </c>
    </row>
    <row r="44" spans="2:5">
      <c r="B44" s="426" t="s">
        <v>332</v>
      </c>
      <c r="C44">
        <v>1</v>
      </c>
      <c r="D44">
        <v>3500</v>
      </c>
      <c r="E44">
        <v>3500</v>
      </c>
    </row>
    <row r="45" spans="2:5">
      <c r="B45" s="426" t="s">
        <v>333</v>
      </c>
      <c r="C45">
        <v>1</v>
      </c>
      <c r="D45">
        <v>3500</v>
      </c>
      <c r="E45">
        <v>3500</v>
      </c>
    </row>
    <row r="46" spans="2:5">
      <c r="B46" s="426" t="s">
        <v>334</v>
      </c>
      <c r="C46">
        <v>1</v>
      </c>
      <c r="D46">
        <v>3500</v>
      </c>
      <c r="E46">
        <v>3500</v>
      </c>
    </row>
    <row r="47" spans="2:5">
      <c r="B47" s="426" t="s">
        <v>335</v>
      </c>
      <c r="C47">
        <v>1</v>
      </c>
      <c r="D47">
        <v>1900</v>
      </c>
      <c r="E47">
        <v>1900</v>
      </c>
    </row>
    <row r="48" spans="2:5">
      <c r="B48" s="426" t="s">
        <v>336</v>
      </c>
      <c r="C48">
        <v>1</v>
      </c>
      <c r="D48">
        <v>2200</v>
      </c>
      <c r="E48">
        <v>2200</v>
      </c>
    </row>
    <row r="49" spans="2:5">
      <c r="B49" s="426" t="s">
        <v>337</v>
      </c>
      <c r="C49">
        <v>1</v>
      </c>
      <c r="D49">
        <v>2700</v>
      </c>
      <c r="E49">
        <v>2700</v>
      </c>
    </row>
    <row r="50" spans="2:5">
      <c r="B50" s="426" t="s">
        <v>338</v>
      </c>
      <c r="C50">
        <v>1</v>
      </c>
      <c r="D50">
        <v>2000</v>
      </c>
      <c r="E50">
        <v>2000</v>
      </c>
    </row>
    <row r="51" spans="2:5">
      <c r="B51" s="426" t="s">
        <v>339</v>
      </c>
      <c r="C51">
        <v>1</v>
      </c>
      <c r="D51">
        <v>6000</v>
      </c>
      <c r="E51">
        <v>6000</v>
      </c>
    </row>
    <row r="52" spans="2:5">
      <c r="B52" s="426" t="s">
        <v>340</v>
      </c>
      <c r="C52">
        <v>1</v>
      </c>
      <c r="D52">
        <v>3600</v>
      </c>
      <c r="E52">
        <v>3600</v>
      </c>
    </row>
    <row r="53" spans="2:5">
      <c r="B53" s="426" t="s">
        <v>341</v>
      </c>
      <c r="C53">
        <v>1</v>
      </c>
      <c r="D53">
        <v>2700</v>
      </c>
      <c r="E53">
        <v>2700</v>
      </c>
    </row>
    <row r="54" spans="2:5">
      <c r="B54" s="426" t="s">
        <v>342</v>
      </c>
      <c r="C54">
        <v>1</v>
      </c>
      <c r="D54">
        <v>950</v>
      </c>
      <c r="E54">
        <v>950</v>
      </c>
    </row>
    <row r="55" spans="2:5">
      <c r="B55" s="426" t="s">
        <v>343</v>
      </c>
      <c r="C55">
        <v>1</v>
      </c>
      <c r="D55">
        <v>1200</v>
      </c>
      <c r="E55">
        <v>1200</v>
      </c>
    </row>
    <row r="56" spans="2:5">
      <c r="B56" s="426" t="s">
        <v>344</v>
      </c>
      <c r="C56">
        <v>1</v>
      </c>
      <c r="D56">
        <v>2200</v>
      </c>
      <c r="E56">
        <v>2200</v>
      </c>
    </row>
    <row r="57" spans="2:5">
      <c r="B57" s="426" t="s">
        <v>345</v>
      </c>
      <c r="C57">
        <v>1</v>
      </c>
      <c r="D57">
        <v>3450</v>
      </c>
      <c r="E57">
        <v>3450</v>
      </c>
    </row>
    <row r="58" spans="2:5">
      <c r="B58" s="426" t="s">
        <v>346</v>
      </c>
      <c r="C58">
        <v>2</v>
      </c>
      <c r="D58">
        <v>5000</v>
      </c>
      <c r="E58">
        <v>10000</v>
      </c>
    </row>
    <row r="59" spans="2:5">
      <c r="B59" s="426" t="s">
        <v>347</v>
      </c>
      <c r="C59">
        <v>10</v>
      </c>
      <c r="D59">
        <v>200</v>
      </c>
      <c r="E59">
        <v>2000</v>
      </c>
    </row>
    <row r="60" spans="2:5">
      <c r="B60" s="426" t="s">
        <v>348</v>
      </c>
      <c r="C60">
        <v>1</v>
      </c>
      <c r="D60">
        <v>6500</v>
      </c>
      <c r="E60">
        <v>6500</v>
      </c>
    </row>
    <row r="61" spans="2:5">
      <c r="B61" s="426" t="s">
        <v>349</v>
      </c>
      <c r="C61">
        <v>1</v>
      </c>
      <c r="D61">
        <v>8900</v>
      </c>
      <c r="E61">
        <v>8900</v>
      </c>
    </row>
    <row r="62" spans="2:5">
      <c r="B62" s="426" t="s">
        <v>350</v>
      </c>
      <c r="C62">
        <v>5</v>
      </c>
      <c r="D62">
        <v>300</v>
      </c>
      <c r="E62">
        <v>1500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cank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https://mul2.yerevan.am/tasks/2176028/oneclick?token=64c3efbebf7dcf274f5b6b577c296cb2</cp:keywords>
  <cp:lastModifiedBy>Lusine Petrosyan</cp:lastModifiedBy>
  <cp:lastPrinted>2025-04-18T08:57:40Z</cp:lastPrinted>
  <dcterms:created xsi:type="dcterms:W3CDTF">1996-10-14T23:33:28Z</dcterms:created>
  <dcterms:modified xsi:type="dcterms:W3CDTF">2025-05-20T15:15:45Z</dcterms:modified>
</cp:coreProperties>
</file>